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shakuyti tner havelvathner\"/>
    </mc:Choice>
  </mc:AlternateContent>
  <bookViews>
    <workbookView xWindow="0" yWindow="0" windowWidth="21600" windowHeight="964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Лист1" sheetId="24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fileRecoveryPr repairLoad="1"/>
</workbook>
</file>

<file path=xl/calcChain.xml><?xml version="1.0" encoding="utf-8"?>
<calcChain xmlns="http://schemas.openxmlformats.org/spreadsheetml/2006/main">
  <c r="D62" i="19" l="1"/>
  <c r="O7" i="11" l="1"/>
  <c r="O9" i="11" s="1"/>
  <c r="I21" i="24" l="1"/>
  <c r="A45" i="19" l="1"/>
  <c r="C7" i="11"/>
  <c r="C17" i="24" l="1"/>
  <c r="I16" i="24"/>
  <c r="I15" i="24"/>
  <c r="I14" i="24"/>
  <c r="I13" i="24"/>
  <c r="I12" i="24"/>
  <c r="I11" i="24"/>
  <c r="I10" i="24"/>
  <c r="I9" i="24"/>
  <c r="I8" i="24"/>
  <c r="I7" i="24"/>
  <c r="I6" i="24"/>
  <c r="I5" i="24"/>
  <c r="H17" i="24"/>
  <c r="G17" i="24"/>
  <c r="F17" i="24"/>
  <c r="E17" i="24"/>
  <c r="I17" i="24" l="1"/>
  <c r="G1" i="7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1" i="7" s="1"/>
  <c r="A42" i="7" s="1"/>
  <c r="A43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1" i="7" s="1"/>
  <c r="A30" i="19"/>
  <c r="A31" i="19" s="1"/>
  <c r="A32" i="19" s="1"/>
  <c r="A33" i="19" s="1"/>
  <c r="A34" i="19" s="1"/>
  <c r="A35" i="19" s="1"/>
  <c r="A39" i="19" s="1"/>
  <c r="A41" i="19" s="1"/>
  <c r="A42" i="19" s="1"/>
  <c r="A43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8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3" i="7" s="1"/>
  <c r="A24" i="7" s="1"/>
  <c r="E5" i="7"/>
  <c r="E4" i="7"/>
  <c r="A59" i="19" l="1"/>
  <c r="A61" i="19" s="1"/>
  <c r="A64" i="19" s="1"/>
  <c r="A65" i="19" s="1"/>
  <c r="D8" i="9" l="1"/>
  <c r="F15" i="7" l="1"/>
  <c r="D9" i="10" s="1"/>
  <c r="C13" i="7" l="1"/>
  <c r="G55" i="9"/>
  <c r="G19" i="9"/>
  <c r="E62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D27" i="19" s="1"/>
  <c r="A2" i="11"/>
  <c r="D54" i="18"/>
  <c r="D59" i="18" s="1"/>
  <c r="F66" i="7" s="1"/>
  <c r="D6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4" i="18" l="1"/>
  <c r="E66" i="7"/>
  <c r="K66" i="7" s="1"/>
  <c r="D60" i="10"/>
  <c r="E60" i="10" s="1"/>
  <c r="F59" i="18"/>
  <c r="C66" i="7"/>
  <c r="D21" i="9"/>
  <c r="E21" i="9" s="1"/>
  <c r="K15" i="7"/>
  <c r="C20" i="10"/>
  <c r="C19" i="10" s="1"/>
  <c r="C78" i="10" s="1"/>
  <c r="D6" i="10" s="1"/>
  <c r="G60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C27" i="7" l="1"/>
  <c r="E27" i="7"/>
  <c r="K27" i="7" s="1"/>
  <c r="D27" i="7"/>
  <c r="C26" i="7"/>
  <c r="J66" i="7"/>
  <c r="E26" i="7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D21" i="10"/>
  <c r="J27" i="7" l="1"/>
  <c r="C25" i="7"/>
  <c r="I27" i="7"/>
  <c r="D26" i="7"/>
  <c r="D25" i="7" s="1"/>
  <c r="F26" i="7"/>
  <c r="K26" i="7" s="1"/>
  <c r="E25" i="7"/>
  <c r="D43" i="10"/>
  <c r="E43" i="10" s="1"/>
  <c r="D60" i="9"/>
  <c r="E60" i="9" s="1"/>
  <c r="D7" i="10"/>
  <c r="E7" i="10" s="1"/>
  <c r="E12" i="7"/>
  <c r="H25" i="7"/>
  <c r="D12" i="7"/>
  <c r="C62" i="18"/>
  <c r="E21" i="10"/>
  <c r="J25" i="7" l="1"/>
  <c r="I25" i="7"/>
  <c r="I26" i="7"/>
  <c r="C84" i="7"/>
  <c r="J26" i="7"/>
  <c r="F25" i="7"/>
  <c r="K25" i="7" s="1"/>
  <c r="D20" i="10"/>
  <c r="D19" i="10" s="1"/>
  <c r="J12" i="7"/>
  <c r="E84" i="7"/>
  <c r="I12" i="7"/>
  <c r="D84" i="7"/>
  <c r="K12" i="7"/>
  <c r="I84" i="7" l="1"/>
  <c r="F84" i="7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<sst xmlns="http://schemas.openxmlformats.org/spreadsheetml/2006/main" count="439" uniqueCount="284">
  <si>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</si>
  <si>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</si>
  <si>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</si>
  <si>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</si>
  <si>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</si>
  <si>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</si>
  <si>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</si>
  <si>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</si>
  <si>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</si>
  <si>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</si>
  <si>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</si>
  <si>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</si>
  <si>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</si>
  <si>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</si>
  <si>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</si>
  <si>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</si>
  <si>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</si>
  <si>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</si>
  <si>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</si>
  <si>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</si>
  <si>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</si>
  <si>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</si>
  <si>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</si>
  <si>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</si>
  <si>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</si>
  <si>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</si>
  <si>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</si>
  <si>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</si>
  <si>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</si>
  <si>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</si>
  <si>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</si>
  <si>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</si>
  <si>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</si>
  <si>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</si>
  <si>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</si>
  <si>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</si>
  <si>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</si>
  <si>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</si>
  <si>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</si>
  <si>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</si>
  <si>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</si>
  <si>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</si>
  <si>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</si>
  <si>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</si>
  <si>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</si>
  <si>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</si>
  <si>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</si>
  <si>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</si>
  <si>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</si>
  <si>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</si>
  <si>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</si>
  <si>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</si>
  <si>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</si>
  <si>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</si>
  <si>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</si>
  <si>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</si>
  <si>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</si>
  <si>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</si>
  <si>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</si>
  <si>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</si>
  <si>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</si>
  <si>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</si>
  <si>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</si>
  <si>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</si>
  <si>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</si>
  <si>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</si>
  <si>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</si>
  <si>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</si>
  <si>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</si>
  <si>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</si>
  <si>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</si>
  <si>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</si>
  <si>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</si>
  <si>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</si>
  <si>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</si>
  <si>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</si>
  <si>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</si>
  <si>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</si>
  <si>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</si>
  <si>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</si>
  <si>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</si>
  <si>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</si>
  <si>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</si>
  <si>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</si>
  <si>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</si>
  <si>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</si>
  <si>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</si>
  <si>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</si>
  <si>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</si>
  <si>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</si>
  <si>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</si>
  <si>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</si>
  <si>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</si>
  <si>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</si>
  <si>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</si>
  <si>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</si>
  <si>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</si>
  <si>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</si>
  <si>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</si>
  <si>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</si>
  <si>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</si>
  <si>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</si>
  <si>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</si>
  <si>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</si>
  <si>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</si>
  <si>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</si>
  <si>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</si>
  <si>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</si>
  <si>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</si>
  <si>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</si>
  <si>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</si>
  <si>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</si>
  <si>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</si>
  <si>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</si>
  <si>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</si>
  <si>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</si>
  <si>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</si>
  <si>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</si>
  <si>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</si>
  <si>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</si>
  <si>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</si>
  <si>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</si>
  <si>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</si>
  <si>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</si>
  <si>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</si>
  <si>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</si>
  <si>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</si>
  <si>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</si>
  <si>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</si>
  <si>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</si>
  <si>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</si>
  <si>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</si>
  <si>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</si>
  <si>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</si>
  <si>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</si>
  <si>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</si>
  <si>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</si>
  <si>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</si>
  <si>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</si>
  <si>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</si>
  <si>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</si>
  <si>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</si>
  <si>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</si>
  <si>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</si>
  <si>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</si>
  <si>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</si>
  <si>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</si>
  <si>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</si>
  <si>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</si>
  <si>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</si>
  <si>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</si>
  <si>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</si>
  <si>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</si>
  <si>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</si>
  <si>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</si>
  <si>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</si>
  <si>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</si>
  <si>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</si>
  <si>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</si>
  <si>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</si>
  <si>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</si>
  <si>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</si>
  <si>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</si>
  <si>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</si>
  <si>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</si>
  <si>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</si>
  <si>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</si>
  <si>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</si>
  <si>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</si>
  <si>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</si>
  <si>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</si>
  <si>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</si>
  <si>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</si>
  <si>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</si>
  <si>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</si>
  <si>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</si>
  <si>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</si>
  <si>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</si>
  <si>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</si>
  <si>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</si>
  <si>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</si>
  <si>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</si>
  <si>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</si>
  <si>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</si>
  <si>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</si>
  <si>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</si>
  <si>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</si>
  <si>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</si>
  <si>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</si>
  <si>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</si>
  <si>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</si>
  <si>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</si>
  <si>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</si>
  <si>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</si>
  <si>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</si>
  <si>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</si>
  <si>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</si>
  <si>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</si>
  <si>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</si>
  <si>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</si>
  <si>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</si>
  <si>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</si>
  <si>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</si>
  <si>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</si>
  <si>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</si>
  <si>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</si>
  <si>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</si>
  <si>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</si>
  <si>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</si>
  <si>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</si>
  <si>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</si>
  <si>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</si>
  <si>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</si>
  <si>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</si>
  <si>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</si>
  <si>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</si>
  <si>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</si>
  <si>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</si>
  <si>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</si>
  <si>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</si>
  <si>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</si>
  <si>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</si>
  <si>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</si>
  <si>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</si>
  <si>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</si>
  <si>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</si>
  <si>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</si>
  <si>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</si>
  <si>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</si>
  <si>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</si>
  <si>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</si>
  <si>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</si>
  <si>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</si>
  <si>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</si>
  <si>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</si>
  <si>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</si>
  <si>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</si>
  <si>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</si>
  <si>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</si>
  <si>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</si>
  <si>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</si>
  <si>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</si>
  <si>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</si>
  <si>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</si>
  <si>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</si>
  <si>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</si>
  <si>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</si>
  <si>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</si>
  <si>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</si>
  <si>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Շենգավիթ վարչական շրջանի թիվ 5 մշակույթի կենտրոն</t>
  </si>
  <si>
    <t>№</t>
  </si>
  <si>
    <t>Խմբակի անվանում</t>
  </si>
  <si>
    <t>Աշակերտների թիվ</t>
  </si>
  <si>
    <t>Վարձի արժ</t>
  </si>
  <si>
    <t>Փարոս</t>
  </si>
  <si>
    <t>Անվճար</t>
  </si>
  <si>
    <t>Վարձ.</t>
  </si>
  <si>
    <t>Զեղչ</t>
  </si>
  <si>
    <t>Գումար</t>
  </si>
  <si>
    <t>Նկարչություն</t>
  </si>
  <si>
    <t>Երգ</t>
  </si>
  <si>
    <t>Թատերական</t>
  </si>
  <si>
    <t>Ժողովրդական պար</t>
  </si>
  <si>
    <t>Անգլերեն</t>
  </si>
  <si>
    <t>Դաշնամուր</t>
  </si>
  <si>
    <t>Մաթեմատիկա</t>
  </si>
  <si>
    <t>Ռուսերեն</t>
  </si>
  <si>
    <t>Հայերեն</t>
  </si>
  <si>
    <t>Հարվածային գործիքներ</t>
  </si>
  <si>
    <t>Ծրագրավորման 
դասընթացներ</t>
  </si>
  <si>
    <t>Համակարգչային 
դասընթաց</t>
  </si>
  <si>
    <t>Տրանսպոտային ծախսերի գծով</t>
  </si>
  <si>
    <t>Պարգևատրման գծով</t>
  </si>
  <si>
    <t>Գ. Շիրինյան</t>
  </si>
  <si>
    <t>Հ. Մելիքյան</t>
  </si>
  <si>
    <t>2023թ</t>
  </si>
  <si>
    <t xml:space="preserve">«Երևանի Շենգավիթ վարչական շրջանի թիվ 5 մշակույթի կենտրոն» ՀՈԱԿ-ի </t>
  </si>
  <si>
    <t xml:space="preserve">1 հատ համակագրիչ </t>
  </si>
  <si>
    <t>1հ դհոլ</t>
  </si>
  <si>
    <t>երաժշտությունը կարգավորող պուլտ 1հ 120.0 հդ, տեսախցիկներ 4 հ 100հդ, բեմի լույսեր 2 հ- 630.0 հդ</t>
  </si>
  <si>
    <t>+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</si>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</sst>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3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7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14" fontId="73" fillId="0" borderId="0" xfId="0" applyNumberFormat="1" applyFont="1" applyAlignment="1">
      <alignment horizontal="center" vertical="center"/>
    </xf>
    <xf numFmtId="0" fontId="74" fillId="26" borderId="10" xfId="0" applyFont="1" applyFill="1" applyBorder="1" applyAlignment="1">
      <alignment horizontal="center" vertical="center"/>
    </xf>
    <xf numFmtId="0" fontId="75" fillId="26" borderId="10" xfId="0" applyFont="1" applyFill="1" applyBorder="1" applyAlignment="1">
      <alignment horizontal="left" vertical="center"/>
    </xf>
    <xf numFmtId="0" fontId="76" fillId="26" borderId="10" xfId="0" applyFont="1" applyFill="1" applyBorder="1" applyAlignment="1">
      <alignment horizontal="center" vertical="center" wrapText="1"/>
    </xf>
    <xf numFmtId="0" fontId="76" fillId="26" borderId="13" xfId="0" applyFont="1" applyFill="1" applyBorder="1" applyAlignment="1">
      <alignment horizontal="center" vertical="center" wrapText="1"/>
    </xf>
    <xf numFmtId="0" fontId="75" fillId="26" borderId="13" xfId="0" applyFont="1" applyFill="1" applyBorder="1" applyAlignment="1">
      <alignment horizontal="center" vertical="center"/>
    </xf>
    <xf numFmtId="0" fontId="75" fillId="26" borderId="35" xfId="0" applyFont="1" applyFill="1" applyBorder="1" applyAlignment="1">
      <alignment horizontal="center" vertical="center"/>
    </xf>
    <xf numFmtId="0" fontId="77" fillId="26" borderId="13" xfId="0" applyFont="1" applyFill="1" applyBorder="1" applyAlignment="1">
      <alignment horizontal="center" vertical="center"/>
    </xf>
    <xf numFmtId="0" fontId="75" fillId="0" borderId="10" xfId="0" applyFont="1" applyBorder="1" applyAlignment="1">
      <alignment horizontal="center" vertical="center"/>
    </xf>
    <xf numFmtId="0" fontId="78" fillId="0" borderId="10" xfId="0" applyFont="1" applyFill="1" applyBorder="1" applyAlignment="1">
      <alignment horizontal="left" vertical="center"/>
    </xf>
    <xf numFmtId="0" fontId="79" fillId="0" borderId="10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80" fillId="0" borderId="10" xfId="0" applyFont="1" applyBorder="1" applyAlignment="1">
      <alignment horizontal="center" vertical="center"/>
    </xf>
    <xf numFmtId="0" fontId="72" fillId="0" borderId="27" xfId="0" applyFont="1" applyFill="1" applyBorder="1" applyAlignment="1">
      <alignment horizontal="center" vertical="center"/>
    </xf>
    <xf numFmtId="0" fontId="79" fillId="0" borderId="10" xfId="0" applyFont="1" applyFill="1" applyBorder="1" applyAlignment="1">
      <alignment horizontal="center" vertical="center"/>
    </xf>
    <xf numFmtId="0" fontId="79" fillId="0" borderId="40" xfId="0" applyFont="1" applyBorder="1" applyAlignment="1">
      <alignment horizontal="center" vertical="center"/>
    </xf>
    <xf numFmtId="0" fontId="72" fillId="0" borderId="40" xfId="0" applyFont="1" applyBorder="1" applyAlignment="1">
      <alignment horizontal="center" vertical="center"/>
    </xf>
    <xf numFmtId="0" fontId="80" fillId="0" borderId="40" xfId="0" applyFont="1" applyBorder="1" applyAlignment="1">
      <alignment horizontal="center" vertical="center"/>
    </xf>
    <xf numFmtId="0" fontId="78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horizontal="center" vertical="center"/>
    </xf>
    <xf numFmtId="0" fontId="80" fillId="0" borderId="10" xfId="0" applyFont="1" applyFill="1" applyBorder="1" applyAlignment="1">
      <alignment horizontal="center" vertical="center"/>
    </xf>
    <xf numFmtId="0" fontId="72" fillId="0" borderId="0" xfId="0" applyFont="1" applyFill="1" applyAlignment="1">
      <alignment horizontal="center"/>
    </xf>
    <xf numFmtId="0" fontId="0" fillId="0" borderId="0" xfId="0" applyFill="1"/>
    <xf numFmtId="0" fontId="0" fillId="0" borderId="10" xfId="0" applyFill="1" applyBorder="1" applyAlignment="1">
      <alignment wrapText="1"/>
    </xf>
    <xf numFmtId="0" fontId="81" fillId="0" borderId="0" xfId="0" applyFont="1" applyAlignment="1">
      <alignment horizontal="left"/>
    </xf>
    <xf numFmtId="0" fontId="82" fillId="0" borderId="40" xfId="0" applyFont="1" applyFill="1" applyBorder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6" fontId="55" fillId="0" borderId="0" xfId="45" applyNumberFormat="1" applyFont="1" applyBorder="1" applyAlignment="1">
      <alignment vertical="center"/>
    </xf>
    <xf numFmtId="0" fontId="31" fillId="0" borderId="0" xfId="45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 wrapText="1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right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53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5.441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0" style="6" hidden="1" customWidth="1"/>
    <col min="11" max="11" width="13" style="6" hidden="1" customWidth="1"/>
    <col min="12" max="12" width="11.5546875" style="6" hidden="1" customWidth="1"/>
    <col min="13" max="13" width="2.5546875" style="6" hidden="1" customWidth="1"/>
    <col min="14" max="14" width="0" style="6" hidden="1" customWidth="1"/>
    <col min="15" max="15" width="3.33203125" style="6" hidden="1" customWidth="1"/>
    <col min="16" max="16" width="0" style="7" hidden="1" customWidth="1"/>
    <col min="17" max="17" width="3.6640625" style="7" hidden="1" customWidth="1"/>
    <col min="18" max="18" width="2" style="7" hidden="1" customWidth="1"/>
    <col min="19" max="19" width="3.5546875" style="7" hidden="1" customWidth="1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7</v>
      </c>
      <c r="F1" s="42"/>
    </row>
    <row r="2" spans="1:15" s="6" customFormat="1">
      <c r="C2" s="42"/>
      <c r="D2" s="570" t="s">
        <v>39</v>
      </c>
      <c r="E2" s="570"/>
      <c r="F2" s="42"/>
    </row>
    <row r="3" spans="1:15" s="6" customFormat="1">
      <c r="C3" s="42"/>
      <c r="D3" s="570" t="s">
        <v>245</v>
      </c>
      <c r="E3" s="570"/>
      <c r="F3" s="42"/>
    </row>
    <row r="4" spans="1:15" s="518" customFormat="1" ht="24.75" customHeight="1">
      <c r="B4" s="519"/>
      <c r="C4" s="519"/>
      <c r="D4" s="570" t="s">
        <v>246</v>
      </c>
      <c r="E4" s="570"/>
    </row>
    <row r="5" spans="1:15" s="518" customFormat="1" ht="20.25" customHeight="1">
      <c r="B5" s="519"/>
      <c r="C5" s="570" t="s">
        <v>247</v>
      </c>
      <c r="D5" s="570"/>
      <c r="E5" s="570"/>
    </row>
    <row r="6" spans="1:15" ht="18.75" customHeight="1">
      <c r="A6" s="571" t="s">
        <v>40</v>
      </c>
      <c r="B6" s="571"/>
      <c r="C6" s="571"/>
      <c r="D6" s="571"/>
      <c r="E6" s="571"/>
      <c r="F6" s="45"/>
    </row>
    <row r="7" spans="1:15" ht="26.4" customHeight="1">
      <c r="A7" s="568" t="s">
        <v>276</v>
      </c>
      <c r="B7" s="568"/>
      <c r="C7" s="568"/>
      <c r="D7" s="568"/>
      <c r="E7" s="568"/>
      <c r="F7" s="76" t="s">
        <v>206</v>
      </c>
    </row>
    <row r="8" spans="1:15" ht="18.75" customHeight="1">
      <c r="A8" s="569" t="s">
        <v>219</v>
      </c>
      <c r="B8" s="569"/>
      <c r="C8" s="569"/>
      <c r="D8" s="569"/>
      <c r="E8" s="569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3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8"/>
      <c r="E10" s="494"/>
      <c r="F10" s="50"/>
    </row>
    <row r="11" spans="1:15" ht="22.2" customHeight="1">
      <c r="A11" s="162">
        <v>1</v>
      </c>
      <c r="B11" s="163" t="s">
        <v>114</v>
      </c>
      <c r="C11" s="56"/>
      <c r="D11" s="289">
        <v>44010.1</v>
      </c>
      <c r="E11" s="495"/>
      <c r="F11" s="313" t="s">
        <v>188</v>
      </c>
    </row>
    <row r="12" spans="1:15" ht="34.799999999999997" hidden="1">
      <c r="A12" s="162">
        <f>+A11+1</f>
        <v>2</v>
      </c>
      <c r="B12" s="325" t="s">
        <v>218</v>
      </c>
      <c r="C12" s="56"/>
      <c r="D12" s="289"/>
      <c r="E12" s="495"/>
      <c r="F12" s="9" t="s">
        <v>248</v>
      </c>
    </row>
    <row r="13" spans="1:15" s="3" customFormat="1">
      <c r="A13" s="162">
        <v>2</v>
      </c>
      <c r="B13" s="163" t="s">
        <v>8</v>
      </c>
      <c r="C13" s="57"/>
      <c r="D13" s="289">
        <v>18400</v>
      </c>
      <c r="E13" s="495"/>
      <c r="F13" s="313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289">
        <f>+Komunal!N30</f>
        <v>0</v>
      </c>
      <c r="E14" s="495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179</v>
      </c>
      <c r="C15" s="57"/>
      <c r="D15" s="289"/>
      <c r="E15" s="495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89"/>
      <c r="E16" s="495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289"/>
      <c r="E17" s="495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289">
        <f>SUM(D19:D20)</f>
        <v>30</v>
      </c>
      <c r="E18" s="495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71</v>
      </c>
      <c r="C19" s="57"/>
      <c r="D19" s="256">
        <f>+D63</f>
        <v>30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7"/>
      <c r="F20" s="65" t="s">
        <v>189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>
      <c r="A21" s="162">
        <f>+A18+1</f>
        <v>4</v>
      </c>
      <c r="B21" s="163" t="s">
        <v>10</v>
      </c>
      <c r="C21" s="57"/>
      <c r="D21" s="289">
        <v>30</v>
      </c>
      <c r="E21" s="495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322"/>
      <c r="D22" s="289"/>
      <c r="E22" s="495"/>
      <c r="F22" s="517"/>
    </row>
    <row r="23" spans="1:25" s="2" customFormat="1" hidden="1">
      <c r="A23" s="162">
        <f t="shared" si="0"/>
        <v>6</v>
      </c>
      <c r="B23" s="70"/>
      <c r="C23" s="322"/>
      <c r="D23" s="289"/>
      <c r="E23" s="495"/>
      <c r="F23" s="2" t="s">
        <v>216</v>
      </c>
    </row>
    <row r="24" spans="1:25" ht="24" customHeight="1">
      <c r="A24" s="51"/>
      <c r="B24" s="58" t="s">
        <v>27</v>
      </c>
      <c r="C24" s="53"/>
      <c r="D24" s="277">
        <f>SUM(D11:D18,D21:D23)</f>
        <v>62470.1</v>
      </c>
      <c r="E24" s="498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hosqer'!F82</f>
        <v>55236.800000000003</v>
      </c>
      <c r="E27" s="495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12140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9">
        <f>+Komunal!F28</f>
        <v>730.9</v>
      </c>
      <c r="E30" s="495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9">
        <f>+Komunal!J28</f>
        <v>610.5</v>
      </c>
      <c r="E31" s="495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89">
        <f>+Komunal!N28</f>
        <v>39.299999999999997</v>
      </c>
      <c r="E32" s="495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9">
        <v>38.4</v>
      </c>
      <c r="E33" s="495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89">
        <v>20</v>
      </c>
      <c r="E34" s="495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89">
        <f>SUM(D36:D38)</f>
        <v>160.4</v>
      </c>
      <c r="E35" s="495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40">
        <v>57.6</v>
      </c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7.2</v>
      </c>
      <c r="B37" s="38" t="s">
        <v>20</v>
      </c>
      <c r="C37" s="57"/>
      <c r="D37" s="240">
        <v>2</v>
      </c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40">
        <v>100.8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8</v>
      </c>
      <c r="B39" s="163" t="s">
        <v>22</v>
      </c>
      <c r="C39" s="57"/>
      <c r="D39" s="289"/>
      <c r="E39" s="495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8</v>
      </c>
      <c r="B40" s="163" t="s">
        <v>28</v>
      </c>
      <c r="C40" s="57"/>
      <c r="D40" s="289">
        <v>850</v>
      </c>
      <c r="E40" s="495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9</v>
      </c>
      <c r="B41" s="163" t="s">
        <v>23</v>
      </c>
      <c r="C41" s="57"/>
      <c r="D41" s="289">
        <v>450</v>
      </c>
      <c r="E41" s="495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10</v>
      </c>
      <c r="B42" s="163" t="s">
        <v>73</v>
      </c>
      <c r="C42" s="57"/>
      <c r="D42" s="289">
        <v>750</v>
      </c>
      <c r="E42" s="495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89"/>
      <c r="E43" s="495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11</v>
      </c>
      <c r="B44" s="163" t="s">
        <v>116</v>
      </c>
      <c r="C44" s="57"/>
      <c r="D44" s="289">
        <v>30</v>
      </c>
      <c r="E44" s="495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62">
        <f t="shared" si="2"/>
        <v>12</v>
      </c>
      <c r="B45" s="163" t="s">
        <v>117</v>
      </c>
      <c r="C45" s="57"/>
      <c r="D45" s="289">
        <v>60</v>
      </c>
      <c r="E45" s="495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f t="shared" si="2"/>
        <v>13</v>
      </c>
      <c r="B46" s="163" t="s">
        <v>24</v>
      </c>
      <c r="C46" s="57"/>
      <c r="D46" s="289">
        <v>750</v>
      </c>
      <c r="E46" s="495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14</v>
      </c>
      <c r="B47" s="163" t="s">
        <v>25</v>
      </c>
      <c r="C47" s="57"/>
      <c r="D47" s="289">
        <v>84.4</v>
      </c>
      <c r="E47" s="495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15</v>
      </c>
      <c r="B48" s="163" t="s">
        <v>65</v>
      </c>
      <c r="C48" s="57"/>
      <c r="D48" s="289"/>
      <c r="E48" s="495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16</v>
      </c>
      <c r="B49" s="163" t="s">
        <v>52</v>
      </c>
      <c r="C49" s="57"/>
      <c r="D49" s="289">
        <f>+D14</f>
        <v>0</v>
      </c>
      <c r="E49" s="495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15</v>
      </c>
      <c r="B50" s="163" t="s">
        <v>44</v>
      </c>
      <c r="C50" s="57"/>
      <c r="D50" s="289">
        <v>80</v>
      </c>
      <c r="E50" s="495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16</v>
      </c>
      <c r="B51" s="163" t="s">
        <v>74</v>
      </c>
      <c r="C51" s="57"/>
      <c r="D51" s="289">
        <v>80</v>
      </c>
      <c r="E51" s="495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17</v>
      </c>
      <c r="B52" s="163" t="s">
        <v>75</v>
      </c>
      <c r="C52" s="57"/>
      <c r="D52" s="289">
        <v>105</v>
      </c>
      <c r="E52" s="495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18</v>
      </c>
      <c r="B53" s="163" t="s">
        <v>45</v>
      </c>
      <c r="C53" s="57"/>
      <c r="D53" s="289">
        <v>6</v>
      </c>
      <c r="E53" s="495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19</v>
      </c>
      <c r="B54" s="163" t="s">
        <v>118</v>
      </c>
      <c r="C54" s="57"/>
      <c r="D54" s="289"/>
      <c r="E54" s="495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20</v>
      </c>
      <c r="B55" s="163" t="s">
        <v>46</v>
      </c>
      <c r="C55" s="57"/>
      <c r="D55" s="289"/>
      <c r="E55" s="495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21</v>
      </c>
      <c r="B56" s="163" t="s">
        <v>62</v>
      </c>
      <c r="C56" s="57"/>
      <c r="D56" s="289"/>
      <c r="E56" s="495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19</v>
      </c>
      <c r="B57" s="163" t="s">
        <v>183</v>
      </c>
      <c r="C57" s="57"/>
      <c r="D57" s="289">
        <v>300</v>
      </c>
      <c r="E57" s="495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20</v>
      </c>
      <c r="B58" s="70"/>
      <c r="C58" s="57"/>
      <c r="D58" s="289"/>
      <c r="E58" s="495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21</v>
      </c>
      <c r="B59" s="70"/>
      <c r="C59" s="57"/>
      <c r="D59" s="289"/>
      <c r="E59" s="495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v>20</v>
      </c>
      <c r="B60" s="559" t="s">
        <v>271</v>
      </c>
      <c r="C60" s="322"/>
      <c r="D60" s="289">
        <v>800</v>
      </c>
      <c r="E60" s="495"/>
      <c r="F60" s="517"/>
    </row>
    <row r="61" spans="1:15" s="2" customFormat="1" hidden="1">
      <c r="A61" s="162">
        <f t="shared" si="2"/>
        <v>21</v>
      </c>
      <c r="B61" s="70"/>
      <c r="C61" s="322"/>
      <c r="D61" s="289"/>
      <c r="E61" s="495"/>
      <c r="F61" s="2" t="s">
        <v>215</v>
      </c>
    </row>
    <row r="62" spans="1:15" s="3" customFormat="1">
      <c r="A62" s="162">
        <v>21</v>
      </c>
      <c r="B62" s="163" t="s">
        <v>26</v>
      </c>
      <c r="C62" s="57"/>
      <c r="D62" s="289">
        <f>+D63+1106.2+152.2</f>
        <v>1288.4000000000001</v>
      </c>
      <c r="E62" s="495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21.1</v>
      </c>
      <c r="B63" s="64" t="s">
        <v>76</v>
      </c>
      <c r="C63" s="57"/>
      <c r="D63" s="240">
        <v>30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22</v>
      </c>
      <c r="B64" s="163" t="s">
        <v>77</v>
      </c>
      <c r="C64" s="57"/>
      <c r="D64" s="289"/>
      <c r="E64" s="495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23</v>
      </c>
      <c r="B65" s="163" t="s">
        <v>66</v>
      </c>
      <c r="C65" s="57"/>
      <c r="D65" s="289"/>
      <c r="E65" s="495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62470.100000000013</v>
      </c>
      <c r="E66" s="499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 t="s">
        <v>273</v>
      </c>
      <c r="E68" s="6"/>
      <c r="F68" s="50"/>
    </row>
    <row r="69" spans="1:16" ht="12.75" hidden="1" customHeight="1">
      <c r="B69" s="62"/>
      <c r="D69" s="475" t="s">
        <v>92</v>
      </c>
      <c r="E69" s="483"/>
      <c r="F69" s="50"/>
    </row>
    <row r="70" spans="1:16" ht="27" hidden="1" customHeight="1">
      <c r="B70" s="500" t="s">
        <v>6</v>
      </c>
      <c r="C70" s="501"/>
      <c r="D70" s="502" t="s">
        <v>274</v>
      </c>
      <c r="E70" s="6"/>
      <c r="F70" s="50"/>
    </row>
    <row r="71" spans="1:16" ht="13.5" hidden="1" customHeight="1">
      <c r="B71" s="63"/>
      <c r="D71" s="475" t="s">
        <v>92</v>
      </c>
      <c r="E71" s="483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83.4" customHeight="1">
      <c r="A73" s="566" t="s">
        <v>281</v>
      </c>
      <c r="B73" s="566"/>
      <c r="C73" s="440"/>
      <c r="D73" s="567" t="s">
        <v>282</v>
      </c>
      <c r="E73" s="567"/>
      <c r="G73" s="563" t="s">
        <v>283</v>
      </c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50" zoomScaleSheetLayoutView="100" workbookViewId="0">
      <selection activeCell="A91" sqref="A91:XFD91"/>
    </sheetView>
  </sheetViews>
  <sheetFormatPr defaultColWidth="9.109375" defaultRowHeight="15"/>
  <cols>
    <col min="1" max="1" width="4.88671875" style="87" customWidth="1"/>
    <col min="2" max="2" width="57.5546875" style="456" customWidth="1"/>
    <col min="3" max="3" width="13.6640625" style="87" customWidth="1"/>
    <col min="4" max="4" width="14.44140625" style="87" customWidth="1"/>
    <col min="5" max="5" width="14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0"/>
      <c r="B1" s="521"/>
      <c r="C1" s="513"/>
      <c r="D1" s="513"/>
      <c r="E1" s="513"/>
      <c r="F1" s="321" t="s">
        <v>172</v>
      </c>
      <c r="G1" s="512">
        <f>+'Ekamut-caxs'!E1+1</f>
        <v>8</v>
      </c>
      <c r="H1" s="112"/>
      <c r="L1" s="44"/>
    </row>
    <row r="2" spans="1:15" s="81" customFormat="1" ht="17.399999999999999">
      <c r="A2" s="520"/>
      <c r="B2" s="522"/>
      <c r="C2" s="523"/>
      <c r="D2" s="523"/>
      <c r="E2" s="523"/>
      <c r="F2" s="577" t="s">
        <v>39</v>
      </c>
      <c r="G2" s="577"/>
      <c r="H2" s="112"/>
      <c r="L2" s="44"/>
    </row>
    <row r="3" spans="1:15" s="81" customFormat="1" ht="17.399999999999999">
      <c r="A3" s="520"/>
      <c r="B3" s="522"/>
      <c r="C3" s="523"/>
      <c r="D3" s="523"/>
      <c r="E3" s="578" t="s">
        <v>245</v>
      </c>
      <c r="F3" s="578"/>
      <c r="G3" s="578"/>
      <c r="H3" s="112"/>
      <c r="L3" s="44"/>
    </row>
    <row r="4" spans="1:15" s="81" customFormat="1" ht="26.25" customHeight="1">
      <c r="A4" s="520"/>
      <c r="B4" s="522"/>
      <c r="C4" s="523"/>
      <c r="D4" s="523"/>
      <c r="E4" s="579" t="str">
        <f>+'Ekamut-caxs'!D4</f>
        <v xml:space="preserve">_____. _____. 2023թ. </v>
      </c>
      <c r="F4" s="579"/>
      <c r="G4" s="579"/>
      <c r="H4" s="112"/>
      <c r="L4" s="44"/>
    </row>
    <row r="5" spans="1:15" s="81" customFormat="1" ht="24.75" customHeight="1">
      <c r="A5" s="520"/>
      <c r="B5" s="522"/>
      <c r="C5" s="523"/>
      <c r="D5" s="523"/>
      <c r="E5" s="579" t="str">
        <f>+'Ekamut-caxs'!C5</f>
        <v xml:space="preserve">հ. __________- Ա որոշմամբ </v>
      </c>
      <c r="F5" s="579"/>
      <c r="G5" s="579"/>
      <c r="H5" s="112"/>
      <c r="L5" s="44"/>
    </row>
    <row r="6" spans="1:15" s="80" customFormat="1" ht="18" customHeight="1">
      <c r="A6" s="575" t="s">
        <v>40</v>
      </c>
      <c r="B6" s="575"/>
      <c r="C6" s="575"/>
      <c r="D6" s="575"/>
      <c r="E6" s="575"/>
      <c r="F6" s="575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68" t="str">
        <f>+'Ekamut-caxs'!A7:D7</f>
        <v xml:space="preserve">«Երևանի Շենգավիթ վարչական շրջանի թիվ 5 մշակույթի կենտրոն» ՀՈԱԿ-ի </v>
      </c>
      <c r="B7" s="568"/>
      <c r="C7" s="568"/>
      <c r="D7" s="568"/>
      <c r="E7" s="568"/>
      <c r="F7" s="568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69" t="s">
        <v>220</v>
      </c>
      <c r="B8" s="569"/>
      <c r="C8" s="569"/>
      <c r="D8" s="569"/>
      <c r="E8" s="569"/>
      <c r="F8" s="569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9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504.09999999999854</v>
      </c>
      <c r="D12" s="261">
        <f>+F12</f>
        <v>504.09999999999854</v>
      </c>
      <c r="E12" s="261">
        <f>+F12</f>
        <v>504.09999999999854</v>
      </c>
      <c r="F12" s="261">
        <f>+'Dramakani hamematakan'!D6</f>
        <v>504.09999999999854</v>
      </c>
      <c r="G12" s="504"/>
      <c r="H12" s="487"/>
      <c r="I12" s="354" t="str">
        <f>IF((D12-C12)&lt;0, (0),"")</f>
        <v/>
      </c>
      <c r="J12" s="354" t="str">
        <f t="shared" ref="I12:K25" si="0">IF((E12-D12)&lt;0, (0),"")</f>
        <v/>
      </c>
      <c r="K12" s="354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11810</v>
      </c>
      <c r="D13" s="261">
        <f>SUM(D14:D24)</f>
        <v>31817.5</v>
      </c>
      <c r="E13" s="261">
        <f>SUM(E14:E24)</f>
        <v>45829.1</v>
      </c>
      <c r="F13" s="261">
        <f>SUM(F14:F24)</f>
        <v>62440.1</v>
      </c>
      <c r="G13" s="505"/>
      <c r="H13" s="112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357">
        <v>8802</v>
      </c>
      <c r="D14" s="357">
        <v>19804.5</v>
      </c>
      <c r="E14" s="357">
        <v>30807.1</v>
      </c>
      <c r="F14" s="259">
        <f>+'Ekamut-caxs'!D11</f>
        <v>44010.1</v>
      </c>
      <c r="G14" s="506"/>
      <c r="H14" s="112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6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8" t="str">
        <f>+'Ekamut-caxs'!B13</f>
        <v xml:space="preserve">Վճարովի ծառայություններից </v>
      </c>
      <c r="C16" s="357">
        <v>3000</v>
      </c>
      <c r="D16" s="357">
        <v>12000</v>
      </c>
      <c r="E16" s="357">
        <v>15000</v>
      </c>
      <c r="F16" s="259">
        <f>+'Ekamut-caxs'!D13</f>
        <v>18400</v>
      </c>
      <c r="G16" s="506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4" si="1">+A16+1</f>
        <v>3</v>
      </c>
      <c r="B17" s="268" t="str">
        <f>+'Ekamut-caxs'!B14</f>
        <v>Սպասարկման և կոմունալ համավճարներից</v>
      </c>
      <c r="C17" s="357"/>
      <c r="D17" s="357"/>
      <c r="E17" s="357"/>
      <c r="F17" s="258">
        <f>+'Ekamut-caxs'!D14</f>
        <v>0</v>
      </c>
      <c r="G17" s="507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8" t="str">
        <f>+'Ekamut-caxs'!B15</f>
        <v>Միջոցառումների կազմակերպումից</v>
      </c>
      <c r="C18" s="357"/>
      <c r="D18" s="357"/>
      <c r="E18" s="357"/>
      <c r="F18" s="259">
        <f>+'Ekamut-caxs'!D15</f>
        <v>0</v>
      </c>
      <c r="G18" s="506"/>
      <c r="H18" s="488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5</v>
      </c>
      <c r="B19" s="268" t="str">
        <f>+'Ekamut-caxs'!B16</f>
        <v>Ֆինանսական օգնությունից</v>
      </c>
      <c r="C19" s="357"/>
      <c r="D19" s="357"/>
      <c r="E19" s="357"/>
      <c r="F19" s="259">
        <f>+'Ekamut-caxs'!D16</f>
        <v>0</v>
      </c>
      <c r="G19" s="506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6</v>
      </c>
      <c r="B20" s="268" t="str">
        <f>+'Ekamut-caxs'!B17</f>
        <v>Չփոխանակվող գործարքներից (դրամաշնորհից)</v>
      </c>
      <c r="C20" s="357"/>
      <c r="D20" s="357"/>
      <c r="E20" s="357"/>
      <c r="F20" s="258">
        <f>+'Ekamut-caxs'!D17</f>
        <v>0</v>
      </c>
      <c r="G20" s="507"/>
      <c r="H20" s="488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7</v>
      </c>
      <c r="B21" s="448" t="s">
        <v>32</v>
      </c>
      <c r="C21" s="357"/>
      <c r="D21" s="357"/>
      <c r="E21" s="357"/>
      <c r="F21" s="258"/>
      <c r="G21" s="507"/>
      <c r="H21" s="488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3</v>
      </c>
      <c r="B22" s="448" t="str">
        <f>+'Ekamut-caxs'!B21</f>
        <v>Բանկի տոկոսից</v>
      </c>
      <c r="C22" s="357">
        <v>8</v>
      </c>
      <c r="D22" s="357">
        <v>13</v>
      </c>
      <c r="E22" s="357">
        <v>22</v>
      </c>
      <c r="F22" s="259">
        <f>+'Ekamut-caxs'!D21</f>
        <v>30</v>
      </c>
      <c r="G22" s="506"/>
      <c r="H22" s="488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4</v>
      </c>
      <c r="B23" s="450">
        <f>+'Ekamut-caxs'!B22</f>
        <v>0</v>
      </c>
      <c r="C23" s="357"/>
      <c r="D23" s="357"/>
      <c r="E23" s="357"/>
      <c r="F23" s="258">
        <f>+'Ekamut-caxs'!D22</f>
        <v>0</v>
      </c>
      <c r="G23" s="508"/>
      <c r="H23" s="572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5</v>
      </c>
      <c r="B24" s="450">
        <f>+'Ekamut-caxs'!B23</f>
        <v>0</v>
      </c>
      <c r="C24" s="357"/>
      <c r="D24" s="357"/>
      <c r="E24" s="357"/>
      <c r="F24" s="258">
        <f>+'Ekamut-caxs'!D23</f>
        <v>0</v>
      </c>
      <c r="G24" s="508"/>
      <c r="H24" s="572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10756.233333333334</v>
      </c>
      <c r="D25" s="261">
        <f>D26+D68+D81</f>
        <v>26497.633333333335</v>
      </c>
      <c r="E25" s="261">
        <f>E26+E68+E81</f>
        <v>41724.233333333337</v>
      </c>
      <c r="F25" s="261">
        <f>F26+F68+F81</f>
        <v>61826.600000000013</v>
      </c>
      <c r="G25" s="505"/>
      <c r="H25" s="351">
        <f>+F12-F66</f>
        <v>259.19999999999845</v>
      </c>
      <c r="I25" s="354" t="str">
        <f t="shared" si="0"/>
        <v/>
      </c>
      <c r="J25" s="354" t="str">
        <f t="shared" si="0"/>
        <v/>
      </c>
      <c r="K25" s="354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10756.233333333334</v>
      </c>
      <c r="D26" s="261">
        <f>SUM(D27,D30:D35,D39:D62,D66:D67)</f>
        <v>26097.633333333335</v>
      </c>
      <c r="E26" s="261">
        <f>SUM(E27,E30:E35,E39:E62,E66:E67)</f>
        <v>41324.233333333337</v>
      </c>
      <c r="F26" s="261">
        <f>SUM(F27,F30:F35,F39:F62,F66:F67)</f>
        <v>61426.600000000013</v>
      </c>
      <c r="G26" s="505"/>
      <c r="H26" s="353"/>
      <c r="I26" s="354" t="str">
        <f t="shared" ref="I26:K83" si="2">IF((D26-C26)&lt;0, (0),"")</f>
        <v/>
      </c>
      <c r="J26" s="354" t="str">
        <f t="shared" si="2"/>
        <v/>
      </c>
      <c r="K26" s="354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9" t="str">
        <f>+'Ekamut-caxs'!B27</f>
        <v>Աշխատավարձի գծով, որից՝</v>
      </c>
      <c r="C27" s="258">
        <f>+F27/12*2</f>
        <v>9206.1333333333332</v>
      </c>
      <c r="D27" s="258">
        <f>+F27/12*5</f>
        <v>23015.333333333332</v>
      </c>
      <c r="E27" s="258">
        <f>+F27/12*8</f>
        <v>36824.533333333333</v>
      </c>
      <c r="F27" s="259">
        <f>+'Ekamut-caxs'!D27</f>
        <v>55236.800000000003</v>
      </c>
      <c r="G27" s="506"/>
      <c r="H27" s="352"/>
      <c r="I27" s="354" t="str">
        <f t="shared" si="2"/>
        <v/>
      </c>
      <c r="J27" s="354" t="str">
        <f t="shared" si="2"/>
        <v/>
      </c>
      <c r="K27" s="354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49" t="str">
        <f>+'Ekamut-caxs'!B28</f>
        <v>վճարովի ծառայության գծով</v>
      </c>
      <c r="C28" s="246">
        <v>3500</v>
      </c>
      <c r="D28" s="246">
        <v>7200</v>
      </c>
      <c r="E28" s="246">
        <v>10200</v>
      </c>
      <c r="F28" s="264">
        <f>+'Ekamut-caxs'!D28</f>
        <v>12140</v>
      </c>
      <c r="G28" s="509"/>
      <c r="H28" s="351"/>
      <c r="I28" s="354" t="str">
        <f t="shared" si="2"/>
        <v/>
      </c>
      <c r="J28" s="354" t="str">
        <f t="shared" si="2"/>
        <v/>
      </c>
      <c r="K28" s="354" t="str">
        <f t="shared" si="2"/>
        <v/>
      </c>
      <c r="L28" s="107"/>
      <c r="M28" s="89"/>
      <c r="N28" s="89"/>
      <c r="O28" s="89"/>
    </row>
    <row r="29" spans="1:15" s="90" customFormat="1" ht="17.399999999999999" hidden="1">
      <c r="A29" s="28">
        <v>1.2</v>
      </c>
      <c r="B29" s="484">
        <f>+'Ekamut-caxs'!B29</f>
        <v>0</v>
      </c>
      <c r="C29" s="258"/>
      <c r="D29" s="258"/>
      <c r="E29" s="258"/>
      <c r="F29" s="264">
        <f>+'Ekamut-caxs'!D29</f>
        <v>0</v>
      </c>
      <c r="G29" s="509"/>
      <c r="H29" s="352"/>
      <c r="I29" s="354" t="str">
        <f t="shared" si="2"/>
        <v/>
      </c>
      <c r="J29" s="354" t="str">
        <f t="shared" si="2"/>
        <v/>
      </c>
      <c r="K29" s="354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258">
        <v>450</v>
      </c>
      <c r="D30" s="258">
        <v>520</v>
      </c>
      <c r="E30" s="258">
        <v>520</v>
      </c>
      <c r="F30" s="259">
        <f>+'Ekamut-caxs'!D30</f>
        <v>730.9</v>
      </c>
      <c r="G30" s="506"/>
      <c r="H30" s="485"/>
      <c r="I30" s="354" t="str">
        <f t="shared" si="2"/>
        <v/>
      </c>
      <c r="J30" s="354" t="str">
        <f t="shared" si="2"/>
        <v/>
      </c>
      <c r="K30" s="354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258">
        <v>250</v>
      </c>
      <c r="D31" s="258">
        <v>380</v>
      </c>
      <c r="E31" s="258">
        <v>550</v>
      </c>
      <c r="F31" s="259">
        <f>+'Ekamut-caxs'!D31</f>
        <v>610.5</v>
      </c>
      <c r="G31" s="506"/>
      <c r="H31" s="485"/>
      <c r="I31" s="354" t="str">
        <f t="shared" si="2"/>
        <v/>
      </c>
      <c r="J31" s="354" t="str">
        <f t="shared" si="2"/>
        <v/>
      </c>
      <c r="K31" s="354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258">
        <v>8</v>
      </c>
      <c r="D32" s="258">
        <v>20</v>
      </c>
      <c r="E32" s="258">
        <v>28</v>
      </c>
      <c r="F32" s="259">
        <f>+'Ekamut-caxs'!D32</f>
        <v>39.299999999999997</v>
      </c>
      <c r="G32" s="506"/>
      <c r="H32" s="485"/>
      <c r="I32" s="354" t="str">
        <f t="shared" si="2"/>
        <v/>
      </c>
      <c r="J32" s="354" t="str">
        <f t="shared" si="2"/>
        <v/>
      </c>
      <c r="K32" s="354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258">
        <v>9.6</v>
      </c>
      <c r="D33" s="258">
        <v>19.2</v>
      </c>
      <c r="E33" s="258">
        <v>22.8</v>
      </c>
      <c r="F33" s="259">
        <f>+'Ekamut-caxs'!D33</f>
        <v>38.4</v>
      </c>
      <c r="G33" s="506"/>
      <c r="H33" s="485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7"/>
      <c r="D34" s="357">
        <v>10</v>
      </c>
      <c r="E34" s="357">
        <v>20</v>
      </c>
      <c r="F34" s="259">
        <f>+'Ekamut-caxs'!D34</f>
        <v>20</v>
      </c>
      <c r="G34" s="506"/>
      <c r="H34" s="485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8" t="str">
        <f>+'Ekamut-caxs'!B35</f>
        <v>Կապի գծով, այդ թվում`</v>
      </c>
      <c r="C35" s="357">
        <f>SUM(C36:C38)</f>
        <v>40.6</v>
      </c>
      <c r="D35" s="357">
        <f t="shared" ref="D35" si="4">SUM(D36:D38)</f>
        <v>80.2</v>
      </c>
      <c r="E35" s="357">
        <v>140</v>
      </c>
      <c r="F35" s="259">
        <f>SUM(F36:F38)</f>
        <v>160.4</v>
      </c>
      <c r="G35" s="506"/>
      <c r="H35" s="485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49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09"/>
      <c r="H36" s="353"/>
      <c r="I36" s="354" t="str">
        <f t="shared" si="2"/>
        <v/>
      </c>
      <c r="J36" s="354" t="str">
        <f t="shared" si="2"/>
        <v/>
      </c>
      <c r="K36" s="354" t="str">
        <f t="shared" si="2"/>
        <v/>
      </c>
    </row>
    <row r="37" spans="1:15">
      <c r="A37" s="28">
        <v>7.2</v>
      </c>
      <c r="B37" s="449" t="str">
        <f>+'Ekamut-caxs'!B37</f>
        <v>րոպեավճար</v>
      </c>
      <c r="C37" s="246">
        <v>1</v>
      </c>
      <c r="D37" s="246">
        <v>1</v>
      </c>
      <c r="E37" s="246">
        <v>2</v>
      </c>
      <c r="F37" s="264">
        <f>+'Ekamut-caxs'!D37</f>
        <v>2</v>
      </c>
      <c r="G37" s="509"/>
      <c r="H37" s="353"/>
      <c r="I37" s="354" t="str">
        <f t="shared" si="2"/>
        <v/>
      </c>
      <c r="J37" s="354" t="str">
        <f t="shared" si="2"/>
        <v/>
      </c>
      <c r="K37" s="354" t="str">
        <f t="shared" si="2"/>
        <v/>
      </c>
    </row>
    <row r="38" spans="1:15">
      <c r="A38" s="28">
        <v>7.3</v>
      </c>
      <c r="B38" s="449" t="str">
        <f>+'Ekamut-caxs'!B38</f>
        <v>ինտերնետ կապ</v>
      </c>
      <c r="C38" s="246">
        <v>25.2</v>
      </c>
      <c r="D38" s="246">
        <v>50.4</v>
      </c>
      <c r="E38" s="246">
        <v>75.599999999999994</v>
      </c>
      <c r="F38" s="264">
        <f>+'Ekamut-caxs'!D38</f>
        <v>100.8</v>
      </c>
      <c r="G38" s="509"/>
      <c r="H38" s="353"/>
      <c r="I38" s="354" t="str">
        <f t="shared" si="2"/>
        <v/>
      </c>
      <c r="J38" s="354" t="str">
        <f t="shared" si="2"/>
        <v/>
      </c>
      <c r="K38" s="354" t="str">
        <f t="shared" si="2"/>
        <v/>
      </c>
    </row>
    <row r="39" spans="1:15" s="102" customFormat="1" ht="17.399999999999999" hidden="1">
      <c r="A39" s="69">
        <f>+A35+1</f>
        <v>8</v>
      </c>
      <c r="B39" s="268" t="str">
        <f>+'Ekamut-caxs'!B39</f>
        <v>Բանկային ծառայության գծով</v>
      </c>
      <c r="C39" s="357"/>
      <c r="D39" s="357"/>
      <c r="E39" s="357"/>
      <c r="F39" s="259">
        <f>+'Ekamut-caxs'!D39</f>
        <v>0</v>
      </c>
      <c r="G39" s="506"/>
      <c r="H39" s="485"/>
      <c r="I39" s="354" t="str">
        <f t="shared" si="2"/>
        <v/>
      </c>
      <c r="J39" s="354" t="str">
        <f t="shared" si="2"/>
        <v/>
      </c>
      <c r="K39" s="354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8</v>
      </c>
      <c r="B40" s="268" t="str">
        <f>+'Ekamut-caxs'!B40</f>
        <v>Տնտեսական ապրանքների գծով</v>
      </c>
      <c r="C40" s="357">
        <v>210</v>
      </c>
      <c r="D40" s="357">
        <v>420</v>
      </c>
      <c r="E40" s="357">
        <v>630</v>
      </c>
      <c r="F40" s="259">
        <f>+'Ekamut-caxs'!D40</f>
        <v>850</v>
      </c>
      <c r="G40" s="506"/>
      <c r="H40" s="485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1" si="5">+A40+1</f>
        <v>9</v>
      </c>
      <c r="B41" s="268" t="str">
        <f>+'Ekamut-caxs'!B41</f>
        <v>Գրասենյակային ապրանքների գծով</v>
      </c>
      <c r="C41" s="357">
        <v>110</v>
      </c>
      <c r="D41" s="357">
        <v>220</v>
      </c>
      <c r="E41" s="357">
        <v>330</v>
      </c>
      <c r="F41" s="259">
        <f>+'Ekamut-caxs'!D41</f>
        <v>450</v>
      </c>
      <c r="G41" s="506"/>
      <c r="H41" s="485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10</v>
      </c>
      <c r="B42" s="268" t="str">
        <f>+'Ekamut-caxs'!B42</f>
        <v>Փոքրարժեք կամ արագամաշ առարկաների գծով</v>
      </c>
      <c r="C42" s="357"/>
      <c r="D42" s="357">
        <v>360</v>
      </c>
      <c r="E42" s="357">
        <v>550</v>
      </c>
      <c r="F42" s="259">
        <f>+'Ekamut-caxs'!D42</f>
        <v>750</v>
      </c>
      <c r="G42" s="506"/>
      <c r="H42" s="485"/>
      <c r="I42" s="354" t="str">
        <f t="shared" si="2"/>
        <v/>
      </c>
      <c r="J42" s="354" t="str">
        <f t="shared" si="2"/>
        <v/>
      </c>
      <c r="K42" s="354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7"/>
      <c r="D43" s="357"/>
      <c r="E43" s="357"/>
      <c r="F43" s="259">
        <f>+'Ekamut-caxs'!D43</f>
        <v>0</v>
      </c>
      <c r="G43" s="506"/>
      <c r="H43" s="485"/>
      <c r="I43" s="354" t="str">
        <f t="shared" si="2"/>
        <v/>
      </c>
      <c r="J43" s="354" t="str">
        <f t="shared" si="2"/>
        <v/>
      </c>
      <c r="K43" s="354" t="str">
        <f t="shared" si="2"/>
        <v/>
      </c>
      <c r="L43" s="94"/>
      <c r="M43" s="101"/>
      <c r="N43" s="101"/>
      <c r="O43" s="101"/>
    </row>
    <row r="44" spans="1:15" s="102" customFormat="1" ht="17.399999999999999">
      <c r="A44" s="69">
        <v>11</v>
      </c>
      <c r="B44" s="268" t="str">
        <f>+'Ekamut-caxs'!B44</f>
        <v>Դեղորայքի գծով</v>
      </c>
      <c r="C44" s="357"/>
      <c r="D44" s="357">
        <v>10</v>
      </c>
      <c r="E44" s="357">
        <v>25</v>
      </c>
      <c r="F44" s="259">
        <f>+'Ekamut-caxs'!D44</f>
        <v>30</v>
      </c>
      <c r="G44" s="506"/>
      <c r="H44" s="485"/>
      <c r="I44" s="354" t="str">
        <f t="shared" si="2"/>
        <v/>
      </c>
      <c r="J44" s="354" t="str">
        <f t="shared" si="2"/>
        <v/>
      </c>
      <c r="K44" s="354" t="str">
        <f t="shared" si="2"/>
        <v/>
      </c>
      <c r="L44" s="94"/>
      <c r="M44" s="101"/>
      <c r="N44" s="101"/>
      <c r="O44" s="101"/>
    </row>
    <row r="45" spans="1:15" s="102" customFormat="1" ht="17.399999999999999">
      <c r="A45" s="69">
        <v>12</v>
      </c>
      <c r="B45" s="268" t="str">
        <f>+'Ekamut-caxs'!B45</f>
        <v>Բուժ.ծառայության գծով</v>
      </c>
      <c r="C45" s="357"/>
      <c r="D45" s="357"/>
      <c r="E45" s="357">
        <v>60</v>
      </c>
      <c r="F45" s="259">
        <f>+'Ekamut-caxs'!D45</f>
        <v>60</v>
      </c>
      <c r="G45" s="506"/>
      <c r="H45" s="485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f t="shared" si="5"/>
        <v>13</v>
      </c>
      <c r="B46" s="268" t="str">
        <f>+'Ekamut-caxs'!B46</f>
        <v>Ընթացիկ վերանորոգման գծով</v>
      </c>
      <c r="C46" s="357">
        <v>180</v>
      </c>
      <c r="D46" s="357">
        <v>360</v>
      </c>
      <c r="E46" s="357">
        <v>550</v>
      </c>
      <c r="F46" s="259">
        <f>+'Ekamut-caxs'!D46</f>
        <v>750</v>
      </c>
      <c r="G46" s="506"/>
      <c r="H46" s="485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14</v>
      </c>
      <c r="B47" s="268" t="str">
        <f>+'Ekamut-caxs'!B47</f>
        <v>Ջեռուցման համակարգի սպասարկման գծով</v>
      </c>
      <c r="C47" s="357">
        <v>21</v>
      </c>
      <c r="D47" s="357">
        <v>42</v>
      </c>
      <c r="E47" s="357">
        <v>63</v>
      </c>
      <c r="F47" s="259">
        <f>+'Ekamut-caxs'!D47</f>
        <v>84.4</v>
      </c>
      <c r="G47" s="506"/>
      <c r="H47" s="485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15</v>
      </c>
      <c r="B48" s="268" t="str">
        <f>+'Ekamut-caxs'!B48</f>
        <v>Կաթսայատան սպասարկման գծով</v>
      </c>
      <c r="C48" s="357"/>
      <c r="D48" s="357"/>
      <c r="E48" s="357"/>
      <c r="F48" s="259">
        <f>+'Ekamut-caxs'!D48</f>
        <v>0</v>
      </c>
      <c r="G48" s="506"/>
      <c r="H48" s="485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16</v>
      </c>
      <c r="B49" s="268" t="str">
        <f>+'Ekamut-caxs'!B49</f>
        <v>Սպասարկման և կոմունալ համավճարների գծով</v>
      </c>
      <c r="C49" s="357"/>
      <c r="D49" s="357"/>
      <c r="E49" s="357"/>
      <c r="F49" s="259">
        <f>+'Ekamut-caxs'!D49</f>
        <v>0</v>
      </c>
      <c r="G49" s="506"/>
      <c r="H49" s="485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15</v>
      </c>
      <c r="B50" s="268" t="str">
        <f>+'Ekamut-caxs'!B50</f>
        <v>Գնումների համակարգողի ծառայության գծով</v>
      </c>
      <c r="C50" s="357"/>
      <c r="D50" s="357"/>
      <c r="E50" s="357"/>
      <c r="F50" s="259">
        <f>+'Ekamut-caxs'!D50</f>
        <v>80</v>
      </c>
      <c r="G50" s="506"/>
      <c r="H50" s="485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f t="shared" si="5"/>
        <v>16</v>
      </c>
      <c r="B51" s="268" t="str">
        <f>+'Ekamut-caxs'!B51</f>
        <v>Համակարգիչների տեխնիկական սպասարկման գծով</v>
      </c>
      <c r="C51" s="357">
        <v>20</v>
      </c>
      <c r="D51" s="357">
        <v>40</v>
      </c>
      <c r="E51" s="357">
        <v>60</v>
      </c>
      <c r="F51" s="259">
        <f>+'Ekamut-caxs'!D51</f>
        <v>80</v>
      </c>
      <c r="G51" s="506"/>
      <c r="H51" s="485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17</v>
      </c>
      <c r="B52" s="268" t="str">
        <f>+'Ekamut-caxs'!B52</f>
        <v>Համակարգչային ծրագրի և կայքի սպասարկման գծով</v>
      </c>
      <c r="C52" s="357"/>
      <c r="D52" s="357"/>
      <c r="E52" s="357"/>
      <c r="F52" s="259">
        <f>+'Ekamut-caxs'!D52</f>
        <v>105</v>
      </c>
      <c r="G52" s="506"/>
      <c r="H52" s="485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18</v>
      </c>
      <c r="B53" s="268" t="str">
        <f>+'Ekamut-caxs'!B53</f>
        <v>էլ․ստորագրության գծով</v>
      </c>
      <c r="C53" s="357">
        <v>6</v>
      </c>
      <c r="D53" s="357">
        <v>6</v>
      </c>
      <c r="E53" s="357">
        <v>6</v>
      </c>
      <c r="F53" s="259">
        <f>+'Ekamut-caxs'!D53</f>
        <v>6</v>
      </c>
      <c r="G53" s="506"/>
      <c r="H53" s="485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19</v>
      </c>
      <c r="B54" s="268" t="str">
        <f>+'Ekamut-caxs'!B54</f>
        <v>Հայտարարության գծով</v>
      </c>
      <c r="C54" s="357"/>
      <c r="D54" s="357"/>
      <c r="E54" s="357"/>
      <c r="F54" s="259">
        <f>+'Ekamut-caxs'!D54</f>
        <v>0</v>
      </c>
      <c r="G54" s="506"/>
      <c r="H54" s="485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20</v>
      </c>
      <c r="B55" s="268" t="str">
        <f>+'Ekamut-caxs'!B55</f>
        <v>Բաժանորդագրության գծով</v>
      </c>
      <c r="C55" s="357"/>
      <c r="D55" s="357"/>
      <c r="E55" s="357"/>
      <c r="F55" s="259">
        <f>+'Ekamut-caxs'!D55</f>
        <v>0</v>
      </c>
      <c r="G55" s="506"/>
      <c r="H55" s="485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21</v>
      </c>
      <c r="B56" s="268" t="str">
        <f>+'Ekamut-caxs'!B56</f>
        <v>Վերապատրաստման գծով</v>
      </c>
      <c r="C56" s="357"/>
      <c r="D56" s="357"/>
      <c r="E56" s="357"/>
      <c r="F56" s="259">
        <f>+'Ekamut-caxs'!D56</f>
        <v>0</v>
      </c>
      <c r="G56" s="506"/>
      <c r="H56" s="485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19</v>
      </c>
      <c r="B57" s="268" t="str">
        <f>+'Ekamut-caxs'!B57</f>
        <v>Միջոցառումների գծով</v>
      </c>
      <c r="C57" s="357"/>
      <c r="D57" s="357">
        <v>100</v>
      </c>
      <c r="E57" s="357">
        <v>200</v>
      </c>
      <c r="F57" s="259">
        <f>+'Ekamut-caxs'!D57</f>
        <v>300</v>
      </c>
      <c r="G57" s="506"/>
      <c r="H57" s="485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20</v>
      </c>
      <c r="B58" s="268">
        <f>+'Ekamut-caxs'!B58</f>
        <v>0</v>
      </c>
      <c r="C58" s="357"/>
      <c r="D58" s="357"/>
      <c r="E58" s="357"/>
      <c r="F58" s="259">
        <f>+'Ekamut-caxs'!D58</f>
        <v>0</v>
      </c>
      <c r="G58" s="506"/>
      <c r="H58" s="485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21</v>
      </c>
      <c r="B59" s="268">
        <f>+'Ekamut-caxs'!B59</f>
        <v>0</v>
      </c>
      <c r="C59" s="357"/>
      <c r="D59" s="357"/>
      <c r="E59" s="357"/>
      <c r="F59" s="259">
        <f>+'Ekamut-caxs'!D59</f>
        <v>0</v>
      </c>
      <c r="G59" s="506"/>
      <c r="H59" s="485"/>
      <c r="I59" s="354" t="str">
        <f t="shared" si="2"/>
        <v/>
      </c>
      <c r="J59" s="354" t="str">
        <f t="shared" si="2"/>
        <v/>
      </c>
      <c r="K59" s="354" t="str">
        <f t="shared" si="2"/>
        <v/>
      </c>
      <c r="L59" s="94"/>
      <c r="M59" s="101"/>
      <c r="N59" s="101"/>
      <c r="O59" s="101"/>
    </row>
    <row r="60" spans="1:15" s="101" customFormat="1" ht="17.399999999999999">
      <c r="A60" s="69">
        <v>20</v>
      </c>
      <c r="B60" s="319" t="str">
        <f>+'Ekamut-caxs'!B60</f>
        <v>Տրանսպոտային ծախսերի գծով</v>
      </c>
      <c r="C60" s="357"/>
      <c r="D60" s="357">
        <v>250</v>
      </c>
      <c r="E60" s="357">
        <v>500</v>
      </c>
      <c r="F60" s="258">
        <f>+'Ekamut-caxs'!D60</f>
        <v>800</v>
      </c>
      <c r="G60" s="507"/>
      <c r="H60" s="351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319">
        <f>+'Ekamut-caxs'!B61</f>
        <v>0</v>
      </c>
      <c r="C61" s="357"/>
      <c r="D61" s="357"/>
      <c r="E61" s="357"/>
      <c r="F61" s="258">
        <f>+'Ekamut-caxs'!D61</f>
        <v>0</v>
      </c>
      <c r="G61" s="507"/>
      <c r="H61" s="351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7">
        <f>SUM(C63:C65)</f>
        <v>0</v>
      </c>
      <c r="D62" s="357">
        <f t="shared" ref="D62" si="6">SUM(D63:D65)</f>
        <v>0</v>
      </c>
      <c r="E62" s="357">
        <f>SUM(E63:E65)</f>
        <v>0</v>
      </c>
      <c r="F62" s="259">
        <f>SUM(F63:F65)</f>
        <v>0</v>
      </c>
      <c r="G62" s="506"/>
      <c r="H62" s="485"/>
      <c r="I62" s="354" t="str">
        <f t="shared" si="2"/>
        <v/>
      </c>
      <c r="J62" s="354" t="str">
        <f t="shared" si="2"/>
        <v/>
      </c>
      <c r="K62" s="354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35</v>
      </c>
      <c r="C63" s="246"/>
      <c r="D63" s="246"/>
      <c r="E63" s="246"/>
      <c r="F63" s="246"/>
      <c r="G63" s="510"/>
      <c r="H63" s="353"/>
      <c r="I63" s="354" t="str">
        <f t="shared" si="2"/>
        <v/>
      </c>
      <c r="J63" s="354" t="str">
        <f t="shared" si="2"/>
        <v/>
      </c>
      <c r="K63" s="354" t="str">
        <f t="shared" si="2"/>
        <v/>
      </c>
    </row>
    <row r="64" spans="1:15" hidden="1">
      <c r="A64" s="15">
        <v>31.2</v>
      </c>
      <c r="B64" s="451" t="s">
        <v>48</v>
      </c>
      <c r="C64" s="246"/>
      <c r="D64" s="246"/>
      <c r="E64" s="246"/>
      <c r="F64" s="246"/>
      <c r="G64" s="510"/>
      <c r="H64" s="353"/>
      <c r="I64" s="354" t="str">
        <f t="shared" si="2"/>
        <v/>
      </c>
      <c r="J64" s="354" t="str">
        <f t="shared" si="2"/>
        <v/>
      </c>
      <c r="K64" s="354" t="str">
        <f t="shared" si="2"/>
        <v/>
      </c>
    </row>
    <row r="65" spans="1:15" hidden="1">
      <c r="A65" s="15">
        <v>31.3</v>
      </c>
      <c r="B65" s="451" t="s">
        <v>82</v>
      </c>
      <c r="C65" s="246"/>
      <c r="D65" s="246"/>
      <c r="E65" s="246"/>
      <c r="F65" s="264">
        <f>+'Ekamut-caxs'!D64</f>
        <v>0</v>
      </c>
      <c r="G65" s="510"/>
      <c r="H65" s="353"/>
      <c r="I65" s="354" t="str">
        <f t="shared" si="2"/>
        <v/>
      </c>
      <c r="J65" s="354" t="str">
        <f t="shared" si="2"/>
        <v/>
      </c>
      <c r="K65" s="354" t="str">
        <f t="shared" si="2"/>
        <v/>
      </c>
    </row>
    <row r="66" spans="1:15" s="102" customFormat="1" ht="17.25" customHeight="1">
      <c r="A66" s="77">
        <v>21</v>
      </c>
      <c r="B66" s="260" t="s">
        <v>36</v>
      </c>
      <c r="C66" s="356">
        <f>+F66</f>
        <v>244.90000000000009</v>
      </c>
      <c r="D66" s="356">
        <f>+F66</f>
        <v>244.90000000000009</v>
      </c>
      <c r="E66" s="356">
        <f>+F66</f>
        <v>244.90000000000009</v>
      </c>
      <c r="F66" s="259">
        <f>+'Deb. ev kreditor'!D59-'Deb. ev kreditor'!D54</f>
        <v>244.90000000000009</v>
      </c>
      <c r="G66" s="506"/>
      <c r="H66" s="353"/>
      <c r="I66" s="354" t="str">
        <f t="shared" si="2"/>
        <v/>
      </c>
      <c r="J66" s="354" t="str">
        <f t="shared" si="2"/>
        <v/>
      </c>
      <c r="K66" s="354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83</v>
      </c>
      <c r="C67" s="357"/>
      <c r="D67" s="357"/>
      <c r="E67" s="357"/>
      <c r="F67" s="258"/>
      <c r="G67" s="508"/>
      <c r="H67" s="576" t="s">
        <v>190</v>
      </c>
      <c r="I67" s="354" t="str">
        <f t="shared" si="2"/>
        <v/>
      </c>
      <c r="J67" s="354" t="str">
        <f t="shared" si="2"/>
        <v/>
      </c>
      <c r="K67" s="354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0</v>
      </c>
      <c r="D68" s="261">
        <f>D69+D77</f>
        <v>400</v>
      </c>
      <c r="E68" s="261">
        <f>E69+E77</f>
        <v>400</v>
      </c>
      <c r="F68" s="261">
        <f>F69+F77</f>
        <v>400</v>
      </c>
      <c r="G68" s="511"/>
      <c r="H68" s="576"/>
      <c r="I68" s="354" t="str">
        <f t="shared" si="2"/>
        <v/>
      </c>
      <c r="J68" s="354" t="str">
        <f t="shared" si="2"/>
        <v/>
      </c>
      <c r="K68" s="354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7">
        <f>SUM(C70:C76)</f>
        <v>0</v>
      </c>
      <c r="D69" s="357">
        <f>SUM(D70:D76)</f>
        <v>400</v>
      </c>
      <c r="E69" s="357">
        <f>SUM(E70:E76)</f>
        <v>400</v>
      </c>
      <c r="F69" s="259">
        <f>SUM(F70:F76)</f>
        <v>400</v>
      </c>
      <c r="G69" s="506"/>
      <c r="H69" s="485"/>
      <c r="I69" s="354" t="str">
        <f t="shared" si="2"/>
        <v/>
      </c>
      <c r="J69" s="354" t="str">
        <f t="shared" si="2"/>
        <v/>
      </c>
      <c r="K69" s="354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7"/>
      <c r="D70" s="357"/>
      <c r="E70" s="357"/>
      <c r="F70" s="258"/>
      <c r="G70" s="506"/>
      <c r="H70" s="485"/>
      <c r="I70" s="354" t="str">
        <f t="shared" si="2"/>
        <v/>
      </c>
      <c r="J70" s="354" t="str">
        <f t="shared" si="2"/>
        <v/>
      </c>
      <c r="K70" s="354" t="str">
        <f t="shared" si="2"/>
        <v/>
      </c>
      <c r="L70" s="94"/>
      <c r="M70" s="101"/>
      <c r="N70" s="101"/>
      <c r="O70" s="101"/>
    </row>
    <row r="71" spans="1:15" s="102" customFormat="1" ht="17.399999999999999">
      <c r="A71" s="28">
        <v>1.1000000000000001</v>
      </c>
      <c r="B71" s="268" t="s">
        <v>85</v>
      </c>
      <c r="C71" s="357"/>
      <c r="D71" s="357">
        <v>400</v>
      </c>
      <c r="E71" s="357">
        <v>400</v>
      </c>
      <c r="F71" s="258">
        <v>400</v>
      </c>
      <c r="G71" s="506"/>
      <c r="H71" s="485"/>
      <c r="I71" s="354" t="str">
        <f t="shared" si="2"/>
        <v/>
      </c>
      <c r="J71" s="354" t="str">
        <f t="shared" si="2"/>
        <v/>
      </c>
      <c r="K71" s="354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1.2</v>
      </c>
      <c r="B72" s="268" t="s">
        <v>86</v>
      </c>
      <c r="C72" s="357"/>
      <c r="D72" s="357"/>
      <c r="E72" s="357"/>
      <c r="F72" s="258"/>
      <c r="G72" s="506"/>
      <c r="H72" s="485"/>
      <c r="I72" s="354" t="str">
        <f t="shared" si="2"/>
        <v/>
      </c>
      <c r="J72" s="354" t="str">
        <f t="shared" si="2"/>
        <v/>
      </c>
      <c r="K72" s="354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1.3</v>
      </c>
      <c r="B73" s="268" t="s">
        <v>184</v>
      </c>
      <c r="C73" s="357"/>
      <c r="D73" s="357"/>
      <c r="E73" s="357"/>
      <c r="F73" s="258"/>
      <c r="G73" s="506"/>
      <c r="H73" s="485"/>
      <c r="I73" s="354" t="str">
        <f t="shared" si="2"/>
        <v/>
      </c>
      <c r="J73" s="354" t="str">
        <f t="shared" si="2"/>
        <v/>
      </c>
      <c r="K73" s="354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7"/>
      <c r="D74" s="357"/>
      <c r="E74" s="357"/>
      <c r="F74" s="258"/>
      <c r="G74" s="506"/>
      <c r="H74" s="485"/>
      <c r="I74" s="354" t="str">
        <f t="shared" si="2"/>
        <v/>
      </c>
      <c r="J74" s="354" t="str">
        <f t="shared" si="2"/>
        <v/>
      </c>
      <c r="K74" s="354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19" t="s">
        <v>64</v>
      </c>
      <c r="C75" s="357"/>
      <c r="D75" s="357"/>
      <c r="E75" s="357"/>
      <c r="F75" s="258"/>
      <c r="G75" s="507"/>
      <c r="H75" s="351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" hidden="1" customHeight="1">
      <c r="A76" s="28">
        <v>1.7</v>
      </c>
      <c r="B76" s="319"/>
      <c r="C76" s="357"/>
      <c r="D76" s="357"/>
      <c r="E76" s="357"/>
      <c r="F76" s="258"/>
      <c r="G76" s="507"/>
      <c r="H76" s="351" t="s">
        <v>185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7">
        <f t="shared" ref="C77:E77" si="7">SUM(C78:C80)</f>
        <v>0</v>
      </c>
      <c r="D77" s="357">
        <f t="shared" si="7"/>
        <v>0</v>
      </c>
      <c r="E77" s="357">
        <f t="shared" si="7"/>
        <v>0</v>
      </c>
      <c r="F77" s="259">
        <f>SUM(F78:F80)</f>
        <v>0</v>
      </c>
      <c r="G77" s="506"/>
      <c r="H77" s="485"/>
      <c r="I77" s="354" t="str">
        <f t="shared" si="2"/>
        <v/>
      </c>
      <c r="J77" s="354" t="str">
        <f t="shared" si="2"/>
        <v/>
      </c>
      <c r="K77" s="354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7"/>
      <c r="D78" s="357"/>
      <c r="E78" s="357"/>
      <c r="F78" s="258"/>
      <c r="G78" s="506"/>
      <c r="H78" s="485"/>
      <c r="I78" s="354" t="str">
        <f t="shared" si="2"/>
        <v/>
      </c>
      <c r="J78" s="354" t="str">
        <f t="shared" si="2"/>
        <v/>
      </c>
      <c r="K78" s="354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7"/>
      <c r="D79" s="357"/>
      <c r="E79" s="357"/>
      <c r="F79" s="258"/>
      <c r="G79" s="506"/>
      <c r="H79" s="485"/>
      <c r="I79" s="354" t="str">
        <f t="shared" si="2"/>
        <v/>
      </c>
      <c r="J79" s="354" t="str">
        <f t="shared" si="2"/>
        <v/>
      </c>
      <c r="K79" s="354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7"/>
      <c r="D80" s="357"/>
      <c r="E80" s="357"/>
      <c r="F80" s="258"/>
      <c r="G80" s="506"/>
      <c r="H80" s="485"/>
      <c r="I80" s="354" t="str">
        <f t="shared" si="2"/>
        <v/>
      </c>
      <c r="J80" s="354" t="str">
        <f t="shared" si="2"/>
        <v/>
      </c>
      <c r="K80" s="354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5"/>
      <c r="H81" s="352"/>
      <c r="I81" s="354" t="str">
        <f t="shared" si="2"/>
        <v/>
      </c>
      <c r="J81" s="354" t="str">
        <f t="shared" si="2"/>
        <v/>
      </c>
      <c r="K81" s="354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7"/>
      <c r="D82" s="357"/>
      <c r="E82" s="357"/>
      <c r="F82" s="258"/>
      <c r="G82" s="506"/>
      <c r="H82" s="485"/>
      <c r="I82" s="354" t="str">
        <f t="shared" si="2"/>
        <v/>
      </c>
      <c r="J82" s="354" t="str">
        <f t="shared" si="2"/>
        <v/>
      </c>
      <c r="K82" s="354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19"/>
      <c r="C83" s="357"/>
      <c r="D83" s="357"/>
      <c r="E83" s="357"/>
      <c r="F83" s="258"/>
      <c r="G83" s="506"/>
      <c r="H83" s="485"/>
      <c r="I83" s="354" t="str">
        <f t="shared" si="2"/>
        <v/>
      </c>
      <c r="J83" s="354" t="str">
        <f t="shared" si="2"/>
        <v/>
      </c>
      <c r="K83" s="354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1557.866666666665</v>
      </c>
      <c r="D84" s="261">
        <f>D12+D13-D25</f>
        <v>5823.9666666666635</v>
      </c>
      <c r="E84" s="261">
        <f>E12+E13-E25</f>
        <v>4608.9666666666599</v>
      </c>
      <c r="F84" s="261">
        <f>F12+F13-F25</f>
        <v>1117.599999999984</v>
      </c>
      <c r="G84" s="504"/>
      <c r="H84" s="487"/>
      <c r="I84" s="354" t="str">
        <f>IF((D84-C84)&lt;0, (0),"")</f>
        <v/>
      </c>
      <c r="J84" s="354">
        <f t="shared" ref="J84" si="9">IF((E84-D84)&lt;0, (0),"")</f>
        <v>0</v>
      </c>
      <c r="K84" s="354">
        <f t="shared" ref="K84" si="10">IF((F84-E84)&lt;0, (0),"")</f>
        <v>0</v>
      </c>
      <c r="L84" s="239"/>
      <c r="M84" s="103"/>
      <c r="N84" s="103"/>
      <c r="O84" s="103"/>
    </row>
    <row r="85" spans="1:15" s="85" customFormat="1" ht="15.6" customHeight="1">
      <c r="A85" s="91"/>
      <c r="B85" s="92"/>
      <c r="C85" s="92"/>
      <c r="D85" s="92"/>
      <c r="E85" s="92"/>
      <c r="H85" s="489"/>
      <c r="I85" s="355"/>
      <c r="J85" s="355"/>
      <c r="K85" s="355"/>
      <c r="L85" s="108"/>
      <c r="M85" s="84"/>
      <c r="N85" s="84"/>
      <c r="O85" s="84"/>
    </row>
    <row r="86" spans="1:15" s="7" customFormat="1" ht="18" hidden="1">
      <c r="B86" s="515" t="s">
        <v>2</v>
      </c>
      <c r="C86" s="514"/>
      <c r="D86" s="514"/>
      <c r="E86" s="573" t="str">
        <f>+'Ekamut-caxs'!D68</f>
        <v>Գ. Շիրինյան</v>
      </c>
      <c r="F86" s="573"/>
      <c r="G86" s="476"/>
      <c r="H86" s="490"/>
      <c r="I86" s="355"/>
      <c r="J86" s="355"/>
      <c r="K86" s="355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574" t="s">
        <v>92</v>
      </c>
      <c r="F87" s="574"/>
      <c r="G87" s="483"/>
      <c r="H87" s="491"/>
      <c r="I87" s="355"/>
      <c r="J87" s="355"/>
      <c r="K87" s="355"/>
      <c r="L87" s="95"/>
      <c r="M87" s="2"/>
      <c r="N87" s="2"/>
      <c r="O87" s="2"/>
    </row>
    <row r="88" spans="1:15" s="3" customFormat="1" ht="18" hidden="1">
      <c r="B88" s="516" t="s">
        <v>6</v>
      </c>
      <c r="C88" s="17"/>
      <c r="D88" s="17"/>
      <c r="E88" s="573" t="str">
        <f>+'Ekamut-caxs'!D70</f>
        <v>Հ. Մելիքյան</v>
      </c>
      <c r="F88" s="573"/>
      <c r="G88" s="477"/>
      <c r="H88" s="492"/>
      <c r="I88" s="355"/>
      <c r="J88" s="355"/>
      <c r="K88" s="355"/>
      <c r="L88" s="95"/>
      <c r="M88" s="2"/>
      <c r="N88" s="2"/>
      <c r="O88" s="2"/>
    </row>
    <row r="89" spans="1:15" s="3" customFormat="1" ht="12" hidden="1" customHeight="1">
      <c r="B89" s="454"/>
      <c r="E89" s="574" t="s">
        <v>92</v>
      </c>
      <c r="F89" s="574"/>
      <c r="G89" s="483"/>
      <c r="H89" s="491"/>
      <c r="I89" s="355"/>
      <c r="J89" s="355"/>
      <c r="K89" s="355"/>
      <c r="L89" s="95"/>
      <c r="M89" s="2"/>
      <c r="N89" s="2"/>
      <c r="O89" s="2"/>
    </row>
    <row r="90" spans="1:15" s="3" customFormat="1" hidden="1">
      <c r="B90" s="454"/>
      <c r="C90" s="8" t="s">
        <v>165</v>
      </c>
      <c r="D90" s="8"/>
      <c r="E90" s="8"/>
      <c r="F90" s="86"/>
      <c r="G90" s="86"/>
      <c r="H90" s="279"/>
      <c r="I90" s="355"/>
      <c r="J90" s="355"/>
      <c r="K90" s="355"/>
      <c r="L90" s="95"/>
      <c r="M90" s="2"/>
      <c r="N90" s="2"/>
      <c r="O90" s="2"/>
    </row>
    <row r="91" spans="1:15" s="439" customFormat="1" ht="103.2" customHeight="1">
      <c r="A91" s="566" t="s">
        <v>281</v>
      </c>
      <c r="B91" s="566"/>
      <c r="C91" s="440"/>
      <c r="E91" s="565"/>
      <c r="F91" s="564" t="s">
        <v>282</v>
      </c>
    </row>
    <row r="92" spans="1:15" s="86" customFormat="1" ht="18">
      <c r="B92" s="455"/>
      <c r="H92" s="180"/>
      <c r="I92" s="84"/>
      <c r="J92" s="84"/>
      <c r="K92" s="84"/>
      <c r="L92" s="95"/>
    </row>
    <row r="93" spans="1:15" s="86" customFormat="1" ht="18">
      <c r="B93" s="455"/>
      <c r="H93" s="180"/>
      <c r="I93" s="84"/>
      <c r="J93" s="84"/>
      <c r="K93" s="84"/>
      <c r="L93" s="95"/>
    </row>
    <row r="94" spans="1:15" s="86" customFormat="1" ht="17.399999999999999">
      <c r="B94" s="455"/>
      <c r="H94" s="112"/>
      <c r="I94" s="81"/>
      <c r="J94" s="81"/>
      <c r="K94" s="81"/>
      <c r="L94" s="95"/>
    </row>
    <row r="95" spans="1:15" s="86" customFormat="1" ht="17.399999999999999">
      <c r="B95" s="455"/>
      <c r="H95" s="112"/>
      <c r="I95" s="81"/>
      <c r="J95" s="81"/>
      <c r="K95" s="81"/>
      <c r="L95" s="95"/>
    </row>
    <row r="96" spans="1:15" s="86" customFormat="1" ht="17.399999999999999">
      <c r="B96" s="455"/>
      <c r="H96" s="112"/>
      <c r="I96" s="81"/>
      <c r="J96" s="81"/>
      <c r="K96" s="81"/>
      <c r="L96" s="95"/>
    </row>
    <row r="97" spans="2:12" s="86" customFormat="1" ht="17.399999999999999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399999999999999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5" zoomScaleSheetLayoutView="100" workbookViewId="0">
      <selection activeCell="I61" sqref="I61"/>
    </sheetView>
  </sheetViews>
  <sheetFormatPr defaultColWidth="9.109375" defaultRowHeight="15"/>
  <cols>
    <col min="1" max="1" width="4.88671875" style="24" customWidth="1"/>
    <col min="2" max="2" width="54.44140625" style="459" customWidth="1"/>
    <col min="3" max="3" width="15.44140625" style="20" customWidth="1"/>
    <col min="4" max="4" width="15" style="20" customWidth="1"/>
    <col min="5" max="5" width="13.3320312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80" t="s">
        <v>53</v>
      </c>
      <c r="B1" s="580"/>
      <c r="C1" s="580"/>
      <c r="D1" s="580"/>
      <c r="E1" s="580"/>
      <c r="F1" s="580"/>
    </row>
    <row r="2" spans="1:18" s="22" customFormat="1" ht="20.399999999999999">
      <c r="A2" s="568" t="str">
        <f>+'Ekamut-caxs'!A7:D7</f>
        <v xml:space="preserve">«Երևանի Շենգավիթ վարչական շրջանի թիվ 5 մշակույթի կենտրոն» ՀՈԱԿ-ի </v>
      </c>
      <c r="B2" s="568"/>
      <c r="C2" s="568"/>
      <c r="D2" s="568"/>
      <c r="E2" s="568"/>
      <c r="F2" s="56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83" t="s">
        <v>221</v>
      </c>
      <c r="B3" s="583"/>
      <c r="C3" s="583"/>
      <c r="D3" s="583"/>
      <c r="E3" s="583"/>
      <c r="F3" s="583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8" t="s">
        <v>198</v>
      </c>
      <c r="G5" s="481"/>
      <c r="H5" s="480" t="s">
        <v>243</v>
      </c>
    </row>
    <row r="6" spans="1:18" s="22" customFormat="1" ht="18">
      <c r="A6" s="72" t="s">
        <v>7</v>
      </c>
      <c r="B6" s="73" t="s">
        <v>122</v>
      </c>
      <c r="C6" s="275">
        <f>SUM(C7:C14,C17:C19)</f>
        <v>50838.7</v>
      </c>
      <c r="D6" s="275">
        <f>SUM(D7:D14,D17:D19)</f>
        <v>62470.1</v>
      </c>
      <c r="E6" s="275">
        <f t="shared" ref="E6:E60" si="0">D6-C6</f>
        <v>11631.400000000001</v>
      </c>
      <c r="F6" s="323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38437.699999999997</v>
      </c>
      <c r="D7" s="266">
        <f>+'Ekamut-caxs'!D11</f>
        <v>44010.1</v>
      </c>
      <c r="E7" s="266">
        <f t="shared" si="0"/>
        <v>5572.4000000000015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>
        <v>12341.5</v>
      </c>
      <c r="D9" s="266">
        <f>+'Ekamut-caxs'!D13</f>
        <v>18400</v>
      </c>
      <c r="E9" s="266">
        <f>D9-C9</f>
        <v>6058.5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25.4</v>
      </c>
      <c r="D14" s="266">
        <f>SUM(D15:D16)</f>
        <v>30</v>
      </c>
      <c r="E14" s="266">
        <f t="shared" si="0"/>
        <v>4.6000000000000014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49" t="str">
        <f>+'Ekamut-caxs'!B19</f>
        <v xml:space="preserve">ոչ ընթացիկ </v>
      </c>
      <c r="C15" s="242">
        <v>25.4</v>
      </c>
      <c r="D15" s="243">
        <f>+'Ekamut-caxs'!D19</f>
        <v>30</v>
      </c>
      <c r="E15" s="243">
        <f t="shared" si="0"/>
        <v>4.6000000000000014</v>
      </c>
      <c r="F15" s="244"/>
      <c r="G15" s="27"/>
    </row>
    <row r="16" spans="1:18" ht="18.75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9</v>
      </c>
      <c r="B17" s="326" t="str">
        <f>+'Ekamut-caxs'!B21</f>
        <v>Բանկի տոկոսից</v>
      </c>
      <c r="C17" s="267">
        <v>34.1</v>
      </c>
      <c r="D17" s="266">
        <f>+'Ekamut-caxs'!D21</f>
        <v>30</v>
      </c>
      <c r="E17" s="266">
        <f t="shared" si="0"/>
        <v>-4.1000000000000014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customHeight="1">
      <c r="A19" s="71">
        <f>+A18+1</f>
        <v>11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50838.7</v>
      </c>
      <c r="D20" s="276">
        <f>SUM(D21,D24:D29,D33:D56,D58:D59)</f>
        <v>62470.100000000013</v>
      </c>
      <c r="E20" s="275">
        <f t="shared" si="0"/>
        <v>11631.400000000016</v>
      </c>
      <c r="F20" s="323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9" t="str">
        <f>+'Ekamut-caxs'!B27</f>
        <v>Աշխատավարձի գծով, որից՝</v>
      </c>
      <c r="C21" s="267">
        <v>45254.7</v>
      </c>
      <c r="D21" s="269">
        <f>+'Ekamut-caxs'!D27</f>
        <v>55236.800000000003</v>
      </c>
      <c r="E21" s="266">
        <f t="shared" si="0"/>
        <v>9982.1000000000058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8356.4</v>
      </c>
      <c r="D22" s="270">
        <f>+'Ekamut-caxs'!D28</f>
        <v>12140</v>
      </c>
      <c r="E22" s="243">
        <f>D22-C22</f>
        <v>3783.6000000000004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3" t="s">
        <v>272</v>
      </c>
      <c r="C23" s="242">
        <v>1800</v>
      </c>
      <c r="D23" s="270">
        <f>+'Ekamut-caxs'!D29</f>
        <v>0</v>
      </c>
      <c r="E23" s="243">
        <f>D23-C23</f>
        <v>-1800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713.4</v>
      </c>
      <c r="D24" s="269">
        <f>+'Ekamut-caxs'!D30</f>
        <v>730.9</v>
      </c>
      <c r="E24" s="266">
        <f t="shared" si="0"/>
        <v>17.5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575.20000000000005</v>
      </c>
      <c r="D25" s="269">
        <f>+'Ekamut-caxs'!D31</f>
        <v>610.5</v>
      </c>
      <c r="E25" s="266">
        <f t="shared" si="0"/>
        <v>35.299999999999955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39.200000000000003</v>
      </c>
      <c r="D26" s="269">
        <f>+'Ekamut-caxs'!D32</f>
        <v>39.299999999999997</v>
      </c>
      <c r="E26" s="266">
        <f t="shared" si="0"/>
        <v>9.9999999999994316E-2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38.4</v>
      </c>
      <c r="D27" s="269">
        <f>+'Ekamut-caxs'!D33</f>
        <v>38.4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20</v>
      </c>
      <c r="D28" s="269">
        <f>+'Ekamut-caxs'!D34</f>
        <v>20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158.4</v>
      </c>
      <c r="D29" s="269">
        <f>SUM(D30:D32)</f>
        <v>160.4</v>
      </c>
      <c r="E29" s="266">
        <f t="shared" si="0"/>
        <v>2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9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49" t="str">
        <f>+'Ekamut-caxs'!B37</f>
        <v>րոպեավճար</v>
      </c>
      <c r="C31" s="242"/>
      <c r="D31" s="270">
        <f>+'Ekamut-caxs'!D37</f>
        <v>2</v>
      </c>
      <c r="E31" s="243">
        <f t="shared" si="0"/>
        <v>2</v>
      </c>
      <c r="F31" s="244"/>
      <c r="G31" s="27"/>
    </row>
    <row r="32" spans="1:18" ht="21" customHeight="1">
      <c r="A32" s="28">
        <v>7.3</v>
      </c>
      <c r="B32" s="449" t="str">
        <f>+'Ekamut-caxs'!B38</f>
        <v>ինտերնետ կապ</v>
      </c>
      <c r="C32" s="242">
        <v>100.8</v>
      </c>
      <c r="D32" s="270">
        <f>+'Ekamut-caxs'!D38</f>
        <v>100.8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847</v>
      </c>
      <c r="D34" s="269">
        <f>+'Ekamut-caxs'!D40</f>
        <v>850</v>
      </c>
      <c r="E34" s="266">
        <f t="shared" si="0"/>
        <v>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376.8</v>
      </c>
      <c r="D35" s="269">
        <f>+'Ekamut-caxs'!D41</f>
        <v>450</v>
      </c>
      <c r="E35" s="266">
        <f t="shared" si="0"/>
        <v>73.199999999999989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>
        <v>607.29999999999995</v>
      </c>
      <c r="D36" s="269">
        <f>+'Ekamut-caxs'!D42</f>
        <v>750</v>
      </c>
      <c r="E36" s="266">
        <f t="shared" si="0"/>
        <v>142.70000000000005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30</v>
      </c>
      <c r="E38" s="266">
        <f>D38-C38</f>
        <v>30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14</v>
      </c>
      <c r="B39" s="268" t="str">
        <f>+'Ekamut-caxs'!B45</f>
        <v>Բուժ.ծառայության գծով</v>
      </c>
      <c r="C39" s="267">
        <v>57</v>
      </c>
      <c r="D39" s="269">
        <f>+'Ekamut-caxs'!D45</f>
        <v>60</v>
      </c>
      <c r="E39" s="266">
        <f t="shared" si="0"/>
        <v>3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5">
        <v>698</v>
      </c>
      <c r="D40" s="269">
        <f>+'Ekamut-caxs'!D46</f>
        <v>750</v>
      </c>
      <c r="E40" s="266">
        <f t="shared" si="0"/>
        <v>52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84.4</v>
      </c>
      <c r="D41" s="269">
        <f>+'Ekamut-caxs'!D47</f>
        <v>84.4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>
        <v>80</v>
      </c>
      <c r="D44" s="269">
        <f>+'Ekamut-caxs'!D50</f>
        <v>80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75</v>
      </c>
      <c r="D45" s="269">
        <f>+'Ekamut-caxs'!D51</f>
        <v>80</v>
      </c>
      <c r="E45" s="266">
        <f t="shared" si="0"/>
        <v>5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105</v>
      </c>
      <c r="E46" s="266">
        <f t="shared" si="0"/>
        <v>10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>
        <v>3</v>
      </c>
      <c r="D47" s="269">
        <f>+'Ekamut-caxs'!D53</f>
        <v>6</v>
      </c>
      <c r="E47" s="266">
        <f t="shared" ref="E47:E59" si="4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8" t="str">
        <f>+'Ekamut-caxs'!B57</f>
        <v>Միջոցառումների գծով</v>
      </c>
      <c r="C51" s="265">
        <v>187.7</v>
      </c>
      <c r="D51" s="269">
        <f>+'Ekamut-caxs'!D57</f>
        <v>300</v>
      </c>
      <c r="E51" s="266">
        <f>D51-C51</f>
        <v>112.30000000000001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29</v>
      </c>
      <c r="B54" s="319" t="s">
        <v>271</v>
      </c>
      <c r="C54" s="265">
        <v>300</v>
      </c>
      <c r="D54" s="267">
        <f>+'Ekamut-caxs'!D60</f>
        <v>800</v>
      </c>
      <c r="E54" s="265">
        <f>D54-C54</f>
        <v>500</v>
      </c>
      <c r="F54" s="265"/>
      <c r="G54" s="65"/>
    </row>
    <row r="55" spans="1:18" s="66" customFormat="1" ht="21" customHeight="1">
      <c r="A55" s="69">
        <f t="shared" si="3"/>
        <v>30</v>
      </c>
      <c r="B55" s="319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5">
        <v>628.20000000000005</v>
      </c>
      <c r="D56" s="269">
        <f>+'Ekamut-caxs'!D62</f>
        <v>1288.4000000000001</v>
      </c>
      <c r="E56" s="266">
        <f t="shared" si="4"/>
        <v>660.2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4" t="str">
        <f>+'Ekamut-caxs'!B63</f>
        <v>պայմանով (անհատույց) ստացված</v>
      </c>
      <c r="C57" s="244">
        <v>25.4</v>
      </c>
      <c r="D57" s="270">
        <f>+'Ekamut-caxs'!D63</f>
        <v>30</v>
      </c>
      <c r="E57" s="243">
        <f t="shared" si="4"/>
        <v>4.6000000000000014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5" t="s">
        <v>78</v>
      </c>
      <c r="C60" s="275">
        <f>C6-C20</f>
        <v>0</v>
      </c>
      <c r="D60" s="275">
        <f>D6-D20</f>
        <v>0</v>
      </c>
      <c r="E60" s="275">
        <f t="shared" si="0"/>
        <v>0</v>
      </c>
      <c r="F60" s="323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582" t="str">
        <f>+'Ekamut-caxs'!D68</f>
        <v>Գ. Շիրինյան</v>
      </c>
      <c r="E62" s="582"/>
      <c r="F62" s="316"/>
      <c r="G62" s="27"/>
    </row>
    <row r="63" spans="1:18" ht="9.75" customHeight="1">
      <c r="B63" s="468"/>
      <c r="C63" s="38"/>
      <c r="D63" s="581" t="s">
        <v>5</v>
      </c>
      <c r="E63" s="581"/>
      <c r="F63" s="317"/>
      <c r="G63" s="27"/>
    </row>
    <row r="64" spans="1:18" ht="24.75" customHeight="1">
      <c r="B64" s="467" t="s">
        <v>6</v>
      </c>
      <c r="C64" s="39"/>
      <c r="D64" s="582" t="str">
        <f>+'Ekamut-caxs'!D70</f>
        <v>Հ. Մելիքյան</v>
      </c>
      <c r="E64" s="582"/>
      <c r="F64" s="316"/>
      <c r="G64" s="27"/>
    </row>
    <row r="65" spans="1:7" ht="11.25" customHeight="1">
      <c r="B65" s="469"/>
      <c r="C65" s="38"/>
      <c r="D65" s="581" t="s">
        <v>5</v>
      </c>
      <c r="E65" s="581"/>
      <c r="F65" s="317"/>
      <c r="G65" s="27"/>
    </row>
    <row r="66" spans="1:7" s="19" customFormat="1">
      <c r="A66" s="24"/>
      <c r="B66" s="462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0"/>
      <c r="C67" s="27"/>
      <c r="D67" s="27"/>
      <c r="E67" s="27"/>
      <c r="F67" s="27"/>
      <c r="G67" s="27"/>
    </row>
    <row r="68" spans="1:7" s="19" customFormat="1">
      <c r="A68" s="115"/>
      <c r="B68" s="470"/>
      <c r="C68" s="27"/>
      <c r="D68" s="27"/>
      <c r="E68" s="27"/>
      <c r="F68" s="27"/>
      <c r="G68" s="27"/>
    </row>
    <row r="69" spans="1:7" s="19" customFormat="1">
      <c r="A69" s="115"/>
      <c r="B69" s="470"/>
      <c r="C69" s="27"/>
      <c r="D69" s="27"/>
      <c r="E69" s="27"/>
      <c r="F69" s="27"/>
      <c r="G69" s="27"/>
    </row>
    <row r="70" spans="1:7" s="19" customFormat="1">
      <c r="A70" s="115"/>
      <c r="B70" s="470"/>
      <c r="C70" s="27"/>
      <c r="D70" s="27"/>
      <c r="E70" s="27"/>
      <c r="F70" s="27"/>
      <c r="G70" s="27"/>
    </row>
    <row r="71" spans="1:7" s="19" customFormat="1">
      <c r="A71" s="115"/>
      <c r="B71" s="470"/>
      <c r="C71" s="27"/>
      <c r="D71" s="27"/>
      <c r="E71" s="27"/>
      <c r="F71" s="27"/>
    </row>
    <row r="72" spans="1:7" s="19" customFormat="1">
      <c r="A72" s="115"/>
      <c r="B72" s="470"/>
      <c r="C72" s="27"/>
      <c r="D72" s="27"/>
      <c r="E72" s="27"/>
      <c r="F72" s="27"/>
    </row>
    <row r="73" spans="1:7" s="19" customFormat="1">
      <c r="A73" s="115"/>
      <c r="B73" s="470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I61" sqref="I61"/>
    </sheetView>
  </sheetViews>
  <sheetFormatPr defaultColWidth="9.109375" defaultRowHeight="15"/>
  <cols>
    <col min="1" max="1" width="4.88671875" style="20" customWidth="1"/>
    <col min="2" max="2" width="55.44140625" style="459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80" t="s">
        <v>79</v>
      </c>
      <c r="B1" s="580"/>
      <c r="C1" s="580"/>
      <c r="D1" s="580"/>
      <c r="E1" s="580"/>
      <c r="F1" s="580"/>
    </row>
    <row r="2" spans="1:20" s="22" customFormat="1" ht="20.399999999999999">
      <c r="A2" s="568" t="str">
        <f>+'Ekamut-caxs'!A7:D7</f>
        <v xml:space="preserve">«Երևանի Շենգավիթ վարչական շրջանի թիվ 5 մշակույթի կենտրոն» ՀՈԱԿ-ի </v>
      </c>
      <c r="B2" s="568"/>
      <c r="C2" s="568"/>
      <c r="D2" s="568"/>
      <c r="E2" s="568"/>
      <c r="F2" s="568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83" t="s">
        <v>222</v>
      </c>
      <c r="B3" s="583"/>
      <c r="C3" s="583"/>
      <c r="D3" s="583"/>
      <c r="E3" s="583"/>
      <c r="F3" s="583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8" t="str">
        <f>+'Ekamutneri hamematakan'!F5</f>
        <v>Ծանոթություն նախատեսվող ցուցանիշների վերաբերյալ</v>
      </c>
      <c r="G5" s="19"/>
      <c r="H5" s="480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1174.5</v>
      </c>
      <c r="D6" s="245">
        <f>+C78</f>
        <v>504.09999999999854</v>
      </c>
      <c r="E6" s="261">
        <f t="shared" ref="E6:E63" si="0">D6-C6</f>
        <v>-670.40000000000146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51617.4</v>
      </c>
      <c r="D7" s="261">
        <f>SUM(D8:D18)</f>
        <v>62440.1</v>
      </c>
      <c r="E7" s="261">
        <f>D7-C7</f>
        <v>10822.699999999997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39241.800000000003</v>
      </c>
      <c r="D8" s="259">
        <f>+'Dramakan hosqer'!F14</f>
        <v>44010.1</v>
      </c>
      <c r="E8" s="259">
        <f>D8-C8</f>
        <v>4768.2999999999956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>
        <v>12341.5</v>
      </c>
      <c r="D10" s="259">
        <f>+'Dramakan hosqer'!F16</f>
        <v>18400</v>
      </c>
      <c r="E10" s="259">
        <f t="shared" si="0"/>
        <v>6058.5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9</v>
      </c>
      <c r="B16" s="448" t="str">
        <f>+'Dramakan hosqer'!B22</f>
        <v>Բանկի տոկոսից</v>
      </c>
      <c r="C16" s="258">
        <v>34.1</v>
      </c>
      <c r="D16" s="259">
        <f>+'Dramakan hosqer'!F22</f>
        <v>30</v>
      </c>
      <c r="E16" s="259">
        <f>D16-C16</f>
        <v>-4.1000000000000014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52287.8</v>
      </c>
      <c r="D19" s="261">
        <f>+D20+D62+D75</f>
        <v>61826.600000000013</v>
      </c>
      <c r="E19" s="261">
        <f t="shared" si="0"/>
        <v>9538.8000000000102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50322.8</v>
      </c>
      <c r="D20" s="261">
        <f>SUM(D21,D24:D29,D33:D56,D60:D61)</f>
        <v>61426.600000000013</v>
      </c>
      <c r="E20" s="261">
        <f t="shared" si="0"/>
        <v>11103.80000000001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9" t="str">
        <f>+'Dramakan hosqer'!B27</f>
        <v>Աշխատավարձի գծով, որից՝</v>
      </c>
      <c r="C21" s="258">
        <v>45348.6</v>
      </c>
      <c r="D21" s="259">
        <f>+'Dramakan hosqer'!F27</f>
        <v>55236.800000000003</v>
      </c>
      <c r="E21" s="259">
        <f t="shared" si="0"/>
        <v>9888.2000000000044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9" t="str">
        <f>+'Dramakan hosqer'!B28</f>
        <v>վճարովի ծառայության գծով</v>
      </c>
      <c r="C22" s="246">
        <v>8356.4</v>
      </c>
      <c r="D22" s="264">
        <f>+'Dramakan hosqer'!F28</f>
        <v>12140</v>
      </c>
      <c r="E22" s="264">
        <f t="shared" si="0"/>
        <v>3783.6000000000004</v>
      </c>
      <c r="F22" s="246"/>
    </row>
    <row r="23" spans="1:20" ht="18" customHeight="1">
      <c r="A23" s="28">
        <v>1.2</v>
      </c>
      <c r="B23" s="463" t="s">
        <v>272</v>
      </c>
      <c r="C23" s="246">
        <v>1800</v>
      </c>
      <c r="D23" s="264">
        <f>+'Dramakan hosqer'!F29</f>
        <v>0</v>
      </c>
      <c r="E23" s="264">
        <f t="shared" si="0"/>
        <v>-1800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584.9</v>
      </c>
      <c r="D24" s="259">
        <f>+'Dramakan hosqer'!F30</f>
        <v>730.9</v>
      </c>
      <c r="E24" s="259">
        <f t="shared" si="0"/>
        <v>146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466.2</v>
      </c>
      <c r="D25" s="259">
        <f>+'Dramakan hosqer'!F31</f>
        <v>610.5</v>
      </c>
      <c r="E25" s="259">
        <f t="shared" si="0"/>
        <v>144.30000000000001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36.5</v>
      </c>
      <c r="D26" s="259">
        <f>+'Dramakan hosqer'!F32</f>
        <v>39.299999999999997</v>
      </c>
      <c r="E26" s="259">
        <f t="shared" si="0"/>
        <v>2.7999999999999972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38.4</v>
      </c>
      <c r="D27" s="259">
        <f>+'Dramakan hosqer'!F33</f>
        <v>38.4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20</v>
      </c>
      <c r="D28" s="259">
        <f>+'Dramakan hosqer'!F34</f>
        <v>20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153.6</v>
      </c>
      <c r="D29" s="259">
        <f>SUM(D30:D32)</f>
        <v>160.4</v>
      </c>
      <c r="E29" s="259">
        <f t="shared" si="0"/>
        <v>6.8000000000000114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49" t="str">
        <f>+'Dramakan hosqer'!B36</f>
        <v>բաժանորդային վճար</v>
      </c>
      <c r="C30" s="246">
        <v>52.8</v>
      </c>
      <c r="D30" s="264">
        <f>+'Dramakan hosqer'!F36</f>
        <v>57.6</v>
      </c>
      <c r="E30" s="264">
        <f t="shared" si="0"/>
        <v>4.8000000000000043</v>
      </c>
      <c r="F30" s="246"/>
    </row>
    <row r="31" spans="1:20" s="35" customFormat="1" ht="18" customHeight="1">
      <c r="A31" s="28">
        <v>7.2</v>
      </c>
      <c r="B31" s="449" t="str">
        <f>+'Dramakan hosqer'!B37</f>
        <v>րոպեավճար</v>
      </c>
      <c r="C31" s="246"/>
      <c r="D31" s="264">
        <f>+'Dramakan hosqer'!F37</f>
        <v>2</v>
      </c>
      <c r="E31" s="264">
        <f t="shared" si="0"/>
        <v>2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49" t="str">
        <f>+'Dramakan hosqer'!B38</f>
        <v>ինտերնետ կապ</v>
      </c>
      <c r="C32" s="246">
        <v>100.8</v>
      </c>
      <c r="D32" s="264">
        <f>+'Dramakan hosqer'!F38</f>
        <v>100.8</v>
      </c>
      <c r="E32" s="264">
        <f t="shared" si="0"/>
        <v>0</v>
      </c>
      <c r="F32" s="246"/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847</v>
      </c>
      <c r="D34" s="259">
        <f>+'Dramakan hosqer'!F40</f>
        <v>850</v>
      </c>
      <c r="E34" s="259">
        <f t="shared" si="0"/>
        <v>3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376.8</v>
      </c>
      <c r="D35" s="259">
        <f>+'Dramakan hosqer'!F41</f>
        <v>450</v>
      </c>
      <c r="E35" s="259">
        <f t="shared" si="0"/>
        <v>73.199999999999989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>
        <v>607.29999999999995</v>
      </c>
      <c r="D36" s="259">
        <f>+'Dramakan hosqer'!F42</f>
        <v>750</v>
      </c>
      <c r="E36" s="259">
        <f t="shared" si="0"/>
        <v>142.70000000000005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30</v>
      </c>
      <c r="E38" s="259">
        <f t="shared" si="0"/>
        <v>30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customHeight="1">
      <c r="A39" s="69">
        <f t="shared" si="3"/>
        <v>14</v>
      </c>
      <c r="B39" s="268" t="str">
        <f>+'Dramakan hosqer'!B45</f>
        <v>Բուժ.ծառայության գծով</v>
      </c>
      <c r="C39" s="258">
        <v>57</v>
      </c>
      <c r="D39" s="259">
        <f>+'Dramakan hosqer'!F45</f>
        <v>60</v>
      </c>
      <c r="E39" s="259">
        <f t="shared" si="0"/>
        <v>3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15</v>
      </c>
      <c r="B40" s="268" t="str">
        <f>+'Dramakan hosqer'!B46</f>
        <v>Ընթացիկ վերանորոգման գծով</v>
      </c>
      <c r="C40" s="258">
        <v>698</v>
      </c>
      <c r="D40" s="259">
        <f>+'Dramakan hosqer'!F46</f>
        <v>750</v>
      </c>
      <c r="E40" s="259">
        <f t="shared" si="0"/>
        <v>52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84.4</v>
      </c>
      <c r="D41" s="259">
        <f>+'Dramakan hosqer'!F47</f>
        <v>84.4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>
        <v>80</v>
      </c>
      <c r="D44" s="259">
        <f>+'Dramakan hosqer'!F50</f>
        <v>80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75</v>
      </c>
      <c r="D45" s="259">
        <f>+'Dramakan hosqer'!F51</f>
        <v>80</v>
      </c>
      <c r="E45" s="259">
        <f t="shared" si="0"/>
        <v>5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105</v>
      </c>
      <c r="E46" s="259">
        <f t="shared" si="0"/>
        <v>10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6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26</v>
      </c>
      <c r="B51" s="268" t="str">
        <f>+'Dramakan hosqer'!B57</f>
        <v>Միջոցառումների գծով</v>
      </c>
      <c r="C51" s="258">
        <v>187.7</v>
      </c>
      <c r="D51" s="259">
        <f>+'Dramakan hosqer'!F57</f>
        <v>300</v>
      </c>
      <c r="E51" s="259">
        <f>D51-C51</f>
        <v>112.30000000000001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29</v>
      </c>
      <c r="B54" s="319" t="s">
        <v>271</v>
      </c>
      <c r="C54" s="258">
        <v>300</v>
      </c>
      <c r="D54" s="258">
        <f>+'Dramakan hosqer'!F60</f>
        <v>800</v>
      </c>
      <c r="E54" s="258">
        <f>D54-C54</f>
        <v>500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19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8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>
        <v>263.39999999999998</v>
      </c>
      <c r="D60" s="259">
        <f>+'Dramakan hosqer'!F66</f>
        <v>244.90000000000009</v>
      </c>
      <c r="E60" s="259">
        <f t="shared" si="0"/>
        <v>-18.499999999999886</v>
      </c>
      <c r="F60" s="258"/>
      <c r="G60" s="560">
        <f>+D6-D60</f>
        <v>259.19999999999845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1965</v>
      </c>
      <c r="D62" s="261">
        <f>+D63+D71</f>
        <v>400</v>
      </c>
      <c r="E62" s="261">
        <f t="shared" si="0"/>
        <v>-1565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1965</v>
      </c>
      <c r="D63" s="259">
        <f>SUM(D64:D70)</f>
        <v>400</v>
      </c>
      <c r="E63" s="259">
        <f t="shared" si="0"/>
        <v>-1565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880</v>
      </c>
      <c r="D64" s="259">
        <f>+'Dramakan hosqer'!F70</f>
        <v>0</v>
      </c>
      <c r="E64" s="259">
        <f t="shared" ref="E64:E78" si="4">D64-C64</f>
        <v>-880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490</v>
      </c>
      <c r="D65" s="259">
        <f>+'Dramakan hosqer'!F71</f>
        <v>400</v>
      </c>
      <c r="E65" s="259">
        <f>D65-C65</f>
        <v>-90</v>
      </c>
      <c r="F65" s="562" t="s">
        <v>277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52.2">
      <c r="A66" s="77">
        <v>1.3</v>
      </c>
      <c r="B66" s="262" t="str">
        <f>+'Dramakan hosqer'!B72</f>
        <v>մեքենաներ և սարքավորումներ</v>
      </c>
      <c r="C66" s="258">
        <v>60</v>
      </c>
      <c r="D66" s="259">
        <f>+'Dramakan hosqer'!F72</f>
        <v>0</v>
      </c>
      <c r="E66" s="259">
        <f t="shared" si="4"/>
        <v>-60</v>
      </c>
      <c r="F66" s="561" t="s">
        <v>279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customHeight="1">
      <c r="A67" s="77">
        <v>1.4</v>
      </c>
      <c r="B67" s="262" t="str">
        <f>+'Dramakan hosqer'!B73</f>
        <v>երաժշտական գործիքներ</v>
      </c>
      <c r="C67" s="258">
        <v>535</v>
      </c>
      <c r="D67" s="259">
        <f>+'Dramakan hosqer'!F73</f>
        <v>0</v>
      </c>
      <c r="E67" s="259">
        <f>D67-C67</f>
        <v>-535</v>
      </c>
      <c r="F67" s="258" t="s">
        <v>278</v>
      </c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6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hidden="1" customHeight="1">
      <c r="A77" s="77">
        <v>2</v>
      </c>
      <c r="B77" s="319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504.09999999999854</v>
      </c>
      <c r="D78" s="261">
        <f>D6+D7-D19</f>
        <v>1117.599999999984</v>
      </c>
      <c r="E78" s="261">
        <f t="shared" si="4"/>
        <v>613.49999999998545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85" t="str">
        <f>+'Ekamut-caxs'!D68</f>
        <v>Գ. Շիրինյան</v>
      </c>
      <c r="E80" s="582"/>
      <c r="F80" s="31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584" t="s">
        <v>92</v>
      </c>
      <c r="E81" s="584"/>
      <c r="F81" s="320"/>
    </row>
    <row r="82" spans="1:20" s="19" customFormat="1" ht="22.5" customHeight="1">
      <c r="A82" s="20"/>
      <c r="B82" s="461" t="s">
        <v>6</v>
      </c>
      <c r="C82" s="20"/>
      <c r="D82" s="582" t="str">
        <f>+'Ekamut-caxs'!D70</f>
        <v>Հ. Մելիքյան</v>
      </c>
      <c r="E82" s="582"/>
      <c r="F82" s="31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584" t="s">
        <v>92</v>
      </c>
      <c r="E83" s="584"/>
      <c r="F83" s="320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I61" sqref="I6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86" t="s">
        <v>67</v>
      </c>
      <c r="B1" s="586"/>
      <c r="C1" s="586"/>
      <c r="D1" s="586"/>
      <c r="E1" s="5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87" t="str">
        <f>+'Ekamut-caxs'!A7:D7</f>
        <v xml:space="preserve">«Երևանի Շենգավիթ վարչական շրջանի թիվ 5 մշակույթի կենտրոն» ՀՈԱԿ-ի </v>
      </c>
      <c r="B2" s="588"/>
      <c r="C2" s="588"/>
      <c r="D2" s="588"/>
      <c r="E2" s="58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89" t="s">
        <v>131</v>
      </c>
      <c r="B3" s="589"/>
      <c r="C3" s="589"/>
      <c r="D3" s="589"/>
      <c r="E3" s="58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90" t="s">
        <v>223</v>
      </c>
      <c r="B4" s="590"/>
      <c r="C4" s="590"/>
      <c r="D4" s="590"/>
      <c r="E4" s="590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91" t="s">
        <v>136</v>
      </c>
      <c r="B7" s="592"/>
      <c r="C7" s="592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93.9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>
        <v>93.9</v>
      </c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93.9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91" t="s">
        <v>161</v>
      </c>
      <c r="B35" s="592"/>
      <c r="C35" s="592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109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128.5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2.6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4.8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2631.5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2631.5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2876.4</v>
      </c>
      <c r="E59" s="224"/>
      <c r="F59" s="348">
        <f>+D59-D54</f>
        <v>244.90000000000009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224</v>
      </c>
      <c r="C62" s="223">
        <f>+'Dramakan hosqer'!F12</f>
        <v>504.09999999999854</v>
      </c>
      <c r="D62" s="594" t="s">
        <v>164</v>
      </c>
      <c r="E62" s="595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96" t="str">
        <f>+'Ekamut-caxs'!D68</f>
        <v>Գ. Շիրինյան</v>
      </c>
      <c r="E64" s="596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93" t="s">
        <v>92</v>
      </c>
      <c r="E65" s="59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96" t="str">
        <f>+'Ekamut-caxs'!D70</f>
        <v>Հ. Մելիքյան</v>
      </c>
      <c r="E66" s="596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93" t="s">
        <v>92</v>
      </c>
      <c r="E67" s="59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D4" zoomScaleSheetLayoutView="100" workbookViewId="0">
      <selection activeCell="I61" sqref="I6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20.21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04" t="s">
        <v>67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</row>
    <row r="2" spans="1:17" s="22" customFormat="1" ht="20.399999999999999">
      <c r="A2" s="568" t="str">
        <f>+'Ekamut-caxs'!A7:D7</f>
        <v xml:space="preserve">«Երևանի Շենգավիթ վարչական շրջանի թիվ 5 մշակույթի կենտրոն» ՀՈԱԿ-ի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21"/>
      <c r="Q2" s="21"/>
    </row>
    <row r="3" spans="1:17" ht="18">
      <c r="A3" s="605" t="s">
        <v>225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</row>
    <row r="4" spans="1:17" ht="21" customHeight="1" thickBot="1">
      <c r="O4" s="146" t="s">
        <v>0</v>
      </c>
    </row>
    <row r="5" spans="1:17" ht="21" customHeight="1">
      <c r="A5" s="607" t="s">
        <v>242</v>
      </c>
      <c r="B5" s="607" t="s">
        <v>68</v>
      </c>
      <c r="C5" s="608" t="s">
        <v>211</v>
      </c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  <c r="O5" s="609" t="s">
        <v>130</v>
      </c>
    </row>
    <row r="6" spans="1:17" ht="138.6" customHeight="1">
      <c r="A6" s="607"/>
      <c r="B6" s="607"/>
      <c r="C6" s="314" t="s">
        <v>194</v>
      </c>
      <c r="D6" s="358" t="s">
        <v>212</v>
      </c>
      <c r="E6" s="358" t="s">
        <v>213</v>
      </c>
      <c r="F6" s="314" t="s">
        <v>129</v>
      </c>
      <c r="G6" s="314" t="s">
        <v>175</v>
      </c>
      <c r="H6" s="314" t="s">
        <v>174</v>
      </c>
      <c r="I6" s="524" t="s">
        <v>195</v>
      </c>
      <c r="J6" s="314" t="s">
        <v>202</v>
      </c>
      <c r="K6" s="314" t="s">
        <v>205</v>
      </c>
      <c r="L6" s="314" t="s">
        <v>280</v>
      </c>
      <c r="M6" s="314" t="s">
        <v>166</v>
      </c>
      <c r="N6" s="525"/>
      <c r="O6" s="610"/>
    </row>
    <row r="7" spans="1:17" ht="31.5" customHeight="1">
      <c r="A7" s="314">
        <v>1</v>
      </c>
      <c r="B7" s="335" t="s">
        <v>178</v>
      </c>
      <c r="C7" s="336">
        <f>+C10*12</f>
        <v>41978.399999999994</v>
      </c>
      <c r="D7" s="336"/>
      <c r="E7" s="336"/>
      <c r="F7" s="336">
        <v>744.4</v>
      </c>
      <c r="G7" s="336">
        <v>374</v>
      </c>
      <c r="H7" s="336"/>
      <c r="I7" s="336">
        <v>12140</v>
      </c>
      <c r="J7" s="336"/>
      <c r="K7" s="336"/>
      <c r="L7" s="336"/>
      <c r="M7" s="336"/>
      <c r="N7" s="336"/>
      <c r="O7" s="333">
        <f>ROUND(SUM(C7:N7),1)</f>
        <v>55236.800000000003</v>
      </c>
    </row>
    <row r="8" spans="1:17" ht="36.6" customHeight="1">
      <c r="A8" s="314">
        <v>2</v>
      </c>
      <c r="B8" s="479" t="s">
        <v>89</v>
      </c>
      <c r="C8" s="336"/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3">
        <f>ROUND(SUM(C8:N8),1)</f>
        <v>0</v>
      </c>
    </row>
    <row r="9" spans="1:17" s="177" customFormat="1" ht="34.5" customHeight="1" thickBot="1">
      <c r="A9" s="337"/>
      <c r="B9" s="338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4">
        <f>ROUND(SUM(O7:O8),1)</f>
        <v>55236.800000000003</v>
      </c>
    </row>
    <row r="10" spans="1:17" s="177" customFormat="1" ht="34.5" customHeight="1">
      <c r="A10" s="183"/>
      <c r="B10" s="251"/>
      <c r="C10" s="558">
        <v>3498.2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98" t="s">
        <v>203</v>
      </c>
      <c r="C11" s="598"/>
      <c r="D11" s="598"/>
      <c r="E11" s="598"/>
      <c r="F11" s="598"/>
      <c r="G11" s="598"/>
      <c r="H11" s="598"/>
      <c r="I11" s="598"/>
      <c r="J11" s="598"/>
      <c r="K11" s="598"/>
      <c r="L11" s="255"/>
      <c r="M11" s="185"/>
      <c r="N11" s="252"/>
      <c r="O11" s="253"/>
    </row>
    <row r="12" spans="1:17" s="177" customFormat="1" ht="42.75" customHeight="1">
      <c r="A12" s="183"/>
      <c r="B12" s="597" t="s">
        <v>204</v>
      </c>
      <c r="C12" s="598"/>
      <c r="D12" s="598"/>
      <c r="E12" s="598"/>
      <c r="F12" s="598"/>
      <c r="G12" s="598"/>
      <c r="H12" s="598"/>
      <c r="I12" s="598"/>
      <c r="J12" s="598"/>
      <c r="K12" s="598"/>
      <c r="L12" s="339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611"/>
      <c r="N13" s="611"/>
      <c r="O13" s="272"/>
    </row>
    <row r="14" spans="1:17" s="183" customFormat="1" ht="69" customHeight="1">
      <c r="B14" s="599" t="s">
        <v>177</v>
      </c>
      <c r="C14" s="600"/>
      <c r="E14" s="599" t="s">
        <v>176</v>
      </c>
      <c r="F14" s="600"/>
      <c r="G14" s="330"/>
      <c r="H14" s="601"/>
      <c r="I14" s="601"/>
      <c r="J14" s="324"/>
      <c r="K14" s="324"/>
      <c r="L14" s="324"/>
      <c r="M14" s="254"/>
      <c r="N14" s="254"/>
      <c r="O14" s="254"/>
    </row>
    <row r="15" spans="1:17" s="183" customFormat="1" ht="57.75" customHeight="1">
      <c r="B15" s="237" t="s">
        <v>167</v>
      </c>
      <c r="C15" s="433" t="s">
        <v>214</v>
      </c>
      <c r="E15" s="237" t="s">
        <v>167</v>
      </c>
      <c r="F15" s="433" t="s">
        <v>217</v>
      </c>
      <c r="G15" s="257"/>
      <c r="H15" s="346"/>
      <c r="I15" s="347"/>
      <c r="J15" s="328"/>
      <c r="K15" s="328"/>
      <c r="L15" s="328"/>
      <c r="M15" s="283"/>
      <c r="N15" s="283"/>
      <c r="O15" s="257"/>
    </row>
    <row r="16" spans="1:17" s="183" customFormat="1" ht="24" customHeight="1">
      <c r="B16" s="286">
        <v>104000</v>
      </c>
      <c r="C16" s="342">
        <v>325.10000000000002</v>
      </c>
      <c r="E16" s="286">
        <v>104000</v>
      </c>
      <c r="F16" s="343">
        <v>744.4</v>
      </c>
      <c r="G16" s="257"/>
      <c r="H16" s="340"/>
      <c r="I16" s="341"/>
      <c r="J16" s="329"/>
      <c r="K16" s="329"/>
      <c r="L16" s="329"/>
      <c r="M16" s="283"/>
      <c r="N16" s="283"/>
      <c r="O16" s="257"/>
    </row>
    <row r="17" spans="1:15" s="184" customFormat="1" ht="24" customHeight="1">
      <c r="B17" s="286">
        <v>104400</v>
      </c>
      <c r="C17" s="287">
        <v>326.2</v>
      </c>
      <c r="D17" s="344"/>
      <c r="E17" s="286">
        <v>104400</v>
      </c>
      <c r="F17" s="343">
        <v>747.1</v>
      </c>
      <c r="G17" s="284"/>
      <c r="H17" s="331"/>
      <c r="I17" s="341"/>
      <c r="J17" s="329"/>
      <c r="K17" s="329"/>
      <c r="L17" s="329"/>
      <c r="M17" s="238"/>
      <c r="N17" s="238"/>
      <c r="O17" s="284"/>
    </row>
    <row r="18" spans="1:15" s="184" customFormat="1" ht="24" customHeight="1">
      <c r="B18" s="286">
        <v>108600</v>
      </c>
      <c r="C18" s="287">
        <v>339.4</v>
      </c>
      <c r="D18" s="344"/>
      <c r="E18" s="286">
        <v>108600</v>
      </c>
      <c r="F18" s="343">
        <v>777.3</v>
      </c>
      <c r="G18" s="284"/>
      <c r="H18" s="331"/>
      <c r="I18" s="341"/>
      <c r="J18" s="329"/>
      <c r="K18" s="329"/>
      <c r="L18" s="329"/>
      <c r="M18" s="238"/>
      <c r="N18" s="238"/>
      <c r="O18" s="284"/>
    </row>
    <row r="19" spans="1:15" s="184" customFormat="1" ht="24" customHeight="1">
      <c r="B19" s="286">
        <v>108700</v>
      </c>
      <c r="C19" s="287">
        <v>339.7</v>
      </c>
      <c r="D19" s="345"/>
      <c r="E19" s="286">
        <v>108700</v>
      </c>
      <c r="F19" s="343">
        <v>778.2</v>
      </c>
      <c r="G19" s="284"/>
      <c r="H19" s="331"/>
      <c r="I19" s="341"/>
      <c r="J19" s="329"/>
      <c r="K19" s="329"/>
      <c r="L19" s="329"/>
      <c r="M19" s="238"/>
      <c r="N19" s="238"/>
      <c r="O19" s="284"/>
    </row>
    <row r="20" spans="1:15" s="184" customFormat="1" ht="24" customHeight="1">
      <c r="B20" s="340"/>
      <c r="C20" s="341"/>
      <c r="D20" s="331"/>
      <c r="E20" s="332"/>
      <c r="F20" s="332"/>
      <c r="G20" s="284"/>
      <c r="H20" s="331"/>
      <c r="I20" s="341"/>
      <c r="J20" s="329"/>
      <c r="K20" s="329"/>
      <c r="L20" s="329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606" t="str">
        <f>+'Ekamut-caxs'!D68</f>
        <v>Գ. Շիրինյան</v>
      </c>
      <c r="H22" s="606"/>
      <c r="I22" s="606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602" t="s">
        <v>92</v>
      </c>
      <c r="H23" s="602"/>
      <c r="I23" s="602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603" t="str">
        <f>+'Ekamut-caxs'!D70</f>
        <v>Հ. Մելիքյան</v>
      </c>
      <c r="H24" s="603"/>
      <c r="I24" s="603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602" t="s">
        <v>92</v>
      </c>
      <c r="H25" s="602"/>
      <c r="I25" s="602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I61" sqref="I61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14" width="14.88671875" style="360" customWidth="1"/>
    <col min="15" max="16384" width="9.109375" style="360"/>
  </cols>
  <sheetData>
    <row r="1" spans="1:14" s="359" customFormat="1" ht="18.75" customHeight="1">
      <c r="A1" s="616" t="s">
        <v>67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</row>
    <row r="2" spans="1:14" s="359" customFormat="1" ht="21.75" customHeight="1">
      <c r="A2" s="617" t="str">
        <f>+'Ekamut-caxs'!A7:D7</f>
        <v xml:space="preserve">«Երևանի Շենգավիթ վարչական շրջանի թիվ 5 մշակույթի կենտրոն» ՀՈԱԿ-ի 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</row>
    <row r="3" spans="1:14" s="359" customFormat="1" ht="21" customHeight="1">
      <c r="A3" s="617" t="s">
        <v>93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</row>
    <row r="4" spans="1:14" ht="21" customHeight="1" thickBot="1"/>
    <row r="5" spans="1:14" s="361" customFormat="1" ht="24.75" customHeight="1">
      <c r="A5" s="618" t="s">
        <v>113</v>
      </c>
      <c r="B5" s="620" t="s">
        <v>94</v>
      </c>
      <c r="C5" s="622" t="s">
        <v>95</v>
      </c>
      <c r="D5" s="622"/>
      <c r="E5" s="622"/>
      <c r="F5" s="622"/>
      <c r="G5" s="622" t="s">
        <v>96</v>
      </c>
      <c r="H5" s="622"/>
      <c r="I5" s="622"/>
      <c r="J5" s="622"/>
      <c r="K5" s="622" t="s">
        <v>121</v>
      </c>
      <c r="L5" s="622"/>
      <c r="M5" s="622"/>
      <c r="N5" s="622"/>
    </row>
    <row r="6" spans="1:14" s="363" customFormat="1" ht="51" customHeight="1">
      <c r="A6" s="619"/>
      <c r="B6" s="621"/>
      <c r="C6" s="362" t="s">
        <v>228</v>
      </c>
      <c r="D6" s="362" t="s">
        <v>193</v>
      </c>
      <c r="E6" s="362" t="s">
        <v>229</v>
      </c>
      <c r="F6" s="362" t="s">
        <v>230</v>
      </c>
      <c r="G6" s="362" t="s">
        <v>231</v>
      </c>
      <c r="H6" s="362" t="s">
        <v>193</v>
      </c>
      <c r="I6" s="362" t="s">
        <v>232</v>
      </c>
      <c r="J6" s="362" t="s">
        <v>230</v>
      </c>
      <c r="K6" s="362" t="s">
        <v>228</v>
      </c>
      <c r="L6" s="362" t="s">
        <v>193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97</v>
      </c>
      <c r="C7" s="437">
        <v>1592</v>
      </c>
      <c r="D7" s="327">
        <v>221288</v>
      </c>
      <c r="E7" s="366">
        <f>+C7</f>
        <v>1592</v>
      </c>
      <c r="F7" s="367">
        <f>+E7*143.7</f>
        <v>228770.4</v>
      </c>
      <c r="G7" s="437">
        <v>1894</v>
      </c>
      <c r="H7" s="327">
        <v>87702</v>
      </c>
      <c r="I7" s="366">
        <f>+G7</f>
        <v>1894</v>
      </c>
      <c r="J7" s="327">
        <f>+I7*53.48</f>
        <v>101291.12</v>
      </c>
      <c r="K7" s="437">
        <v>8</v>
      </c>
      <c r="L7" s="327">
        <v>1497</v>
      </c>
      <c r="M7" s="327">
        <f>+K7</f>
        <v>8</v>
      </c>
      <c r="N7" s="367">
        <f>+M7*200.47</f>
        <v>1603.76</v>
      </c>
    </row>
    <row r="8" spans="1:14" ht="19.5" customHeight="1">
      <c r="A8" s="364">
        <v>2</v>
      </c>
      <c r="B8" s="365" t="s">
        <v>235</v>
      </c>
      <c r="C8" s="437">
        <v>994</v>
      </c>
      <c r="D8" s="327">
        <v>138166</v>
      </c>
      <c r="E8" s="366">
        <f t="shared" ref="E8:E18" si="0">+C8</f>
        <v>994</v>
      </c>
      <c r="F8" s="367">
        <f t="shared" ref="F8:F18" si="1">+E8*143.7</f>
        <v>142837.79999999999</v>
      </c>
      <c r="G8" s="437">
        <v>1242</v>
      </c>
      <c r="H8" s="327">
        <v>64067</v>
      </c>
      <c r="I8" s="366">
        <f t="shared" ref="I8:I18" si="2">+G8</f>
        <v>1242</v>
      </c>
      <c r="J8" s="327">
        <f t="shared" ref="J8:J18" si="3">+I8*53.48</f>
        <v>66422.159999999989</v>
      </c>
      <c r="K8" s="437">
        <v>16</v>
      </c>
      <c r="L8" s="327">
        <v>3206</v>
      </c>
      <c r="M8" s="327">
        <f t="shared" ref="M8:M18" si="4">+K8</f>
        <v>16</v>
      </c>
      <c r="N8" s="367">
        <f t="shared" ref="N8:N18" si="5">+M8*200.47</f>
        <v>3207.52</v>
      </c>
    </row>
    <row r="9" spans="1:14" ht="19.5" customHeight="1">
      <c r="A9" s="364">
        <v>3</v>
      </c>
      <c r="B9" s="365" t="s">
        <v>98</v>
      </c>
      <c r="C9" s="437">
        <v>1129</v>
      </c>
      <c r="D9" s="327">
        <v>156931</v>
      </c>
      <c r="E9" s="366">
        <f t="shared" si="0"/>
        <v>1129</v>
      </c>
      <c r="F9" s="367">
        <f t="shared" si="1"/>
        <v>162237.29999999999</v>
      </c>
      <c r="G9" s="437">
        <v>1173</v>
      </c>
      <c r="H9" s="327">
        <v>60156</v>
      </c>
      <c r="I9" s="366">
        <f t="shared" si="2"/>
        <v>1173</v>
      </c>
      <c r="J9" s="327">
        <f t="shared" si="3"/>
        <v>62732.039999999994</v>
      </c>
      <c r="K9" s="437">
        <v>6</v>
      </c>
      <c r="L9" s="327">
        <v>1201</v>
      </c>
      <c r="M9" s="327">
        <f t="shared" si="4"/>
        <v>6</v>
      </c>
      <c r="N9" s="367">
        <f t="shared" si="5"/>
        <v>1202.82</v>
      </c>
    </row>
    <row r="10" spans="1:14" ht="19.5" customHeight="1">
      <c r="A10" s="364">
        <v>4</v>
      </c>
      <c r="B10" s="365" t="s">
        <v>99</v>
      </c>
      <c r="C10" s="437"/>
      <c r="D10" s="327"/>
      <c r="E10" s="366">
        <f t="shared" si="0"/>
        <v>0</v>
      </c>
      <c r="F10" s="367">
        <f t="shared" si="1"/>
        <v>0</v>
      </c>
      <c r="G10" s="437">
        <v>938</v>
      </c>
      <c r="H10" s="327">
        <v>46949</v>
      </c>
      <c r="I10" s="366">
        <f t="shared" si="2"/>
        <v>938</v>
      </c>
      <c r="J10" s="327">
        <f t="shared" si="3"/>
        <v>50164.24</v>
      </c>
      <c r="K10" s="437">
        <v>8</v>
      </c>
      <c r="L10" s="327">
        <v>1602</v>
      </c>
      <c r="M10" s="327">
        <f t="shared" si="4"/>
        <v>8</v>
      </c>
      <c r="N10" s="367">
        <f t="shared" si="5"/>
        <v>1603.76</v>
      </c>
    </row>
    <row r="11" spans="1:14" ht="19.5" customHeight="1">
      <c r="A11" s="364">
        <v>5</v>
      </c>
      <c r="B11" s="365" t="s">
        <v>100</v>
      </c>
      <c r="C11" s="437"/>
      <c r="D11" s="327"/>
      <c r="E11" s="366">
        <f t="shared" si="0"/>
        <v>0</v>
      </c>
      <c r="F11" s="367">
        <f t="shared" si="1"/>
        <v>0</v>
      </c>
      <c r="G11" s="437">
        <v>618</v>
      </c>
      <c r="H11" s="327">
        <v>30845</v>
      </c>
      <c r="I11" s="366">
        <f t="shared" si="2"/>
        <v>618</v>
      </c>
      <c r="J11" s="327">
        <f t="shared" si="3"/>
        <v>33050.639999999999</v>
      </c>
      <c r="K11" s="437">
        <v>9</v>
      </c>
      <c r="L11" s="327">
        <v>1802</v>
      </c>
      <c r="M11" s="327">
        <f t="shared" si="4"/>
        <v>9</v>
      </c>
      <c r="N11" s="367">
        <f t="shared" si="5"/>
        <v>1804.23</v>
      </c>
    </row>
    <row r="12" spans="1:14" ht="19.5" customHeight="1">
      <c r="A12" s="364">
        <v>6</v>
      </c>
      <c r="B12" s="365" t="s">
        <v>101</v>
      </c>
      <c r="C12" s="437"/>
      <c r="D12" s="327"/>
      <c r="E12" s="366">
        <f t="shared" si="0"/>
        <v>0</v>
      </c>
      <c r="F12" s="367">
        <f t="shared" si="1"/>
        <v>0</v>
      </c>
      <c r="G12" s="437">
        <v>490</v>
      </c>
      <c r="H12" s="327">
        <v>25189</v>
      </c>
      <c r="I12" s="366">
        <f t="shared" si="2"/>
        <v>490</v>
      </c>
      <c r="J12" s="327">
        <f t="shared" si="3"/>
        <v>26205.199999999997</v>
      </c>
      <c r="K12" s="437">
        <v>12</v>
      </c>
      <c r="L12" s="327">
        <v>2402</v>
      </c>
      <c r="M12" s="327">
        <f t="shared" si="4"/>
        <v>12</v>
      </c>
      <c r="N12" s="367">
        <f t="shared" si="5"/>
        <v>2405.64</v>
      </c>
    </row>
    <row r="13" spans="1:14" ht="19.5" customHeight="1">
      <c r="A13" s="364">
        <v>7</v>
      </c>
      <c r="B13" s="365" t="s">
        <v>102</v>
      </c>
      <c r="C13" s="437"/>
      <c r="D13" s="327"/>
      <c r="E13" s="366">
        <f t="shared" si="0"/>
        <v>0</v>
      </c>
      <c r="F13" s="367">
        <f t="shared" si="1"/>
        <v>0</v>
      </c>
      <c r="G13" s="437">
        <v>249</v>
      </c>
      <c r="H13" s="327">
        <v>12593</v>
      </c>
      <c r="I13" s="366">
        <f t="shared" si="2"/>
        <v>249</v>
      </c>
      <c r="J13" s="327">
        <f t="shared" si="3"/>
        <v>13316.519999999999</v>
      </c>
      <c r="K13" s="437">
        <v>18</v>
      </c>
      <c r="L13" s="327">
        <v>3606</v>
      </c>
      <c r="M13" s="327">
        <f t="shared" si="4"/>
        <v>18</v>
      </c>
      <c r="N13" s="367">
        <f t="shared" si="5"/>
        <v>3608.46</v>
      </c>
    </row>
    <row r="14" spans="1:14" ht="19.5" customHeight="1">
      <c r="A14" s="364">
        <v>8</v>
      </c>
      <c r="B14" s="368" t="s">
        <v>103</v>
      </c>
      <c r="C14" s="437"/>
      <c r="D14" s="327"/>
      <c r="E14" s="366">
        <f t="shared" si="0"/>
        <v>0</v>
      </c>
      <c r="F14" s="367">
        <f t="shared" si="1"/>
        <v>0</v>
      </c>
      <c r="G14" s="437">
        <v>248</v>
      </c>
      <c r="H14" s="327">
        <v>12562</v>
      </c>
      <c r="I14" s="366">
        <f t="shared" si="2"/>
        <v>248</v>
      </c>
      <c r="J14" s="327">
        <f t="shared" si="3"/>
        <v>13263.039999999999</v>
      </c>
      <c r="K14" s="437">
        <v>38</v>
      </c>
      <c r="L14" s="327">
        <v>7615</v>
      </c>
      <c r="M14" s="327">
        <f t="shared" si="4"/>
        <v>38</v>
      </c>
      <c r="N14" s="367">
        <f t="shared" si="5"/>
        <v>7617.86</v>
      </c>
    </row>
    <row r="15" spans="1:14" ht="19.5" customHeight="1">
      <c r="A15" s="364">
        <v>9</v>
      </c>
      <c r="B15" s="368" t="s">
        <v>104</v>
      </c>
      <c r="C15" s="437"/>
      <c r="D15" s="327"/>
      <c r="E15" s="366">
        <f t="shared" si="0"/>
        <v>0</v>
      </c>
      <c r="F15" s="367">
        <f t="shared" si="1"/>
        <v>0</v>
      </c>
      <c r="G15" s="437">
        <v>395</v>
      </c>
      <c r="H15" s="327">
        <v>20314</v>
      </c>
      <c r="I15" s="366">
        <f t="shared" si="2"/>
        <v>395</v>
      </c>
      <c r="J15" s="327">
        <f t="shared" si="3"/>
        <v>21124.6</v>
      </c>
      <c r="K15" s="437">
        <v>16</v>
      </c>
      <c r="L15" s="327">
        <v>3205</v>
      </c>
      <c r="M15" s="327">
        <f t="shared" si="4"/>
        <v>16</v>
      </c>
      <c r="N15" s="367">
        <f t="shared" si="5"/>
        <v>3207.52</v>
      </c>
    </row>
    <row r="16" spans="1:14" ht="19.5" customHeight="1">
      <c r="A16" s="364">
        <v>10</v>
      </c>
      <c r="B16" s="368" t="s">
        <v>105</v>
      </c>
      <c r="C16" s="437"/>
      <c r="D16" s="327"/>
      <c r="E16" s="366">
        <f t="shared" si="0"/>
        <v>0</v>
      </c>
      <c r="F16" s="367">
        <f t="shared" si="1"/>
        <v>0</v>
      </c>
      <c r="G16" s="437">
        <v>717</v>
      </c>
      <c r="H16" s="327">
        <v>36513</v>
      </c>
      <c r="I16" s="366">
        <f t="shared" si="2"/>
        <v>717</v>
      </c>
      <c r="J16" s="327">
        <f t="shared" si="3"/>
        <v>38345.159999999996</v>
      </c>
      <c r="K16" s="437">
        <v>26</v>
      </c>
      <c r="L16" s="367">
        <v>5210</v>
      </c>
      <c r="M16" s="327">
        <f t="shared" si="4"/>
        <v>26</v>
      </c>
      <c r="N16" s="367">
        <f t="shared" si="5"/>
        <v>5212.22</v>
      </c>
    </row>
    <row r="17" spans="1:14" ht="19.5" customHeight="1">
      <c r="A17" s="364">
        <v>11</v>
      </c>
      <c r="B17" s="368" t="s">
        <v>106</v>
      </c>
      <c r="C17" s="437">
        <v>477</v>
      </c>
      <c r="D17" s="327">
        <v>68545</v>
      </c>
      <c r="E17" s="366">
        <f t="shared" si="0"/>
        <v>477</v>
      </c>
      <c r="F17" s="367">
        <f t="shared" si="1"/>
        <v>68544.899999999994</v>
      </c>
      <c r="G17" s="437">
        <v>1348</v>
      </c>
      <c r="H17" s="327">
        <v>69255</v>
      </c>
      <c r="I17" s="366">
        <f t="shared" si="2"/>
        <v>1348</v>
      </c>
      <c r="J17" s="327">
        <f t="shared" si="3"/>
        <v>72091.039999999994</v>
      </c>
      <c r="K17" s="437">
        <v>26</v>
      </c>
      <c r="L17" s="367">
        <v>5210</v>
      </c>
      <c r="M17" s="327">
        <f t="shared" si="4"/>
        <v>26</v>
      </c>
      <c r="N17" s="367">
        <f t="shared" si="5"/>
        <v>5212.22</v>
      </c>
    </row>
    <row r="18" spans="1:14" ht="19.5" customHeight="1">
      <c r="A18" s="364">
        <v>12</v>
      </c>
      <c r="B18" s="368" t="s">
        <v>107</v>
      </c>
      <c r="C18" s="437">
        <v>894</v>
      </c>
      <c r="D18" s="327">
        <v>128468</v>
      </c>
      <c r="E18" s="366">
        <f t="shared" si="0"/>
        <v>894</v>
      </c>
      <c r="F18" s="367">
        <f t="shared" si="1"/>
        <v>128467.79999999999</v>
      </c>
      <c r="G18" s="437">
        <v>2103</v>
      </c>
      <c r="H18" s="327">
        <v>109045</v>
      </c>
      <c r="I18" s="366">
        <f t="shared" si="2"/>
        <v>2103</v>
      </c>
      <c r="J18" s="327">
        <f t="shared" si="3"/>
        <v>112468.43999999999</v>
      </c>
      <c r="K18" s="437">
        <v>13</v>
      </c>
      <c r="L18" s="367">
        <v>2603</v>
      </c>
      <c r="M18" s="327">
        <f t="shared" si="4"/>
        <v>13</v>
      </c>
      <c r="N18" s="367">
        <f t="shared" si="5"/>
        <v>2606.11</v>
      </c>
    </row>
    <row r="19" spans="1:14" ht="32.25" customHeight="1" thickBot="1">
      <c r="A19" s="369"/>
      <c r="B19" s="370" t="s">
        <v>90</v>
      </c>
      <c r="C19" s="411">
        <f t="shared" ref="C19:L19" si="6">SUM(C7:C18)</f>
        <v>5086</v>
      </c>
      <c r="D19" s="411">
        <f t="shared" si="6"/>
        <v>713398</v>
      </c>
      <c r="E19" s="411">
        <f t="shared" si="6"/>
        <v>5086</v>
      </c>
      <c r="F19" s="372">
        <f>SUM(F7:F18)</f>
        <v>730858.2</v>
      </c>
      <c r="G19" s="411">
        <f>SUM(G7:G18)</f>
        <v>11415</v>
      </c>
      <c r="H19" s="411">
        <f>SUM(H7:H18)</f>
        <v>575190</v>
      </c>
      <c r="I19" s="411">
        <f>SUM(I7:I18)</f>
        <v>11415</v>
      </c>
      <c r="J19" s="411">
        <f>SUM(J7:J18)</f>
        <v>610474.19999999984</v>
      </c>
      <c r="K19" s="411">
        <f t="shared" si="6"/>
        <v>196</v>
      </c>
      <c r="L19" s="411">
        <f t="shared" si="6"/>
        <v>39159</v>
      </c>
      <c r="M19" s="411">
        <f>SUM(M7:M18)</f>
        <v>196</v>
      </c>
      <c r="N19" s="372">
        <f>SUM(N7:N18)</f>
        <v>39292.120000000003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125</v>
      </c>
      <c r="C22" s="383" t="s">
        <v>126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234</v>
      </c>
      <c r="C27" s="371"/>
      <c r="D27" s="371"/>
      <c r="E27" s="371"/>
      <c r="F27" s="372">
        <f>+F19-F26</f>
        <v>730858.2</v>
      </c>
      <c r="G27" s="411"/>
      <c r="H27" s="371"/>
      <c r="I27" s="371"/>
      <c r="J27" s="404">
        <f>J19-J26</f>
        <v>610474.19999999984</v>
      </c>
      <c r="K27" s="404"/>
      <c r="L27" s="404"/>
      <c r="M27" s="404"/>
      <c r="N27" s="404">
        <f>N19-N26</f>
        <v>39292.120000000003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730.9</v>
      </c>
      <c r="G28" s="414"/>
      <c r="H28" s="414"/>
      <c r="I28" s="414"/>
      <c r="J28" s="414">
        <f>ROUND(J27/1000,1)</f>
        <v>610.5</v>
      </c>
      <c r="K28" s="414"/>
      <c r="L28" s="414"/>
      <c r="M28" s="414"/>
      <c r="N28" s="414">
        <f>ROUND(N27/1000,1)</f>
        <v>39.299999999999997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615"/>
      <c r="H31" s="615"/>
      <c r="I31" s="421"/>
      <c r="J31" s="613" t="str">
        <f>+'Ekamut-caxs'!D68</f>
        <v>Գ. Շիրինյան</v>
      </c>
      <c r="K31" s="613"/>
      <c r="L31" s="422"/>
      <c r="N31" s="423"/>
    </row>
    <row r="32" spans="1:14" s="359" customFormat="1">
      <c r="C32" s="424"/>
      <c r="D32" s="424"/>
      <c r="E32" s="425"/>
      <c r="F32" s="425"/>
      <c r="G32" s="614" t="s">
        <v>91</v>
      </c>
      <c r="H32" s="614"/>
      <c r="I32" s="426"/>
      <c r="J32" s="614" t="s">
        <v>108</v>
      </c>
      <c r="K32" s="614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613"/>
      <c r="H33" s="613"/>
      <c r="I33" s="429"/>
      <c r="J33" s="613" t="str">
        <f>+'Ekamut-caxs'!D70</f>
        <v>Հ. Մելիքյան</v>
      </c>
      <c r="K33" s="613"/>
      <c r="L33" s="422"/>
    </row>
    <row r="34" spans="2:13" s="359" customFormat="1">
      <c r="C34" s="430"/>
      <c r="D34" s="430"/>
      <c r="G34" s="614" t="s">
        <v>91</v>
      </c>
      <c r="H34" s="614"/>
      <c r="I34" s="426"/>
      <c r="J34" s="614" t="s">
        <v>108</v>
      </c>
      <c r="K34" s="614"/>
      <c r="L34" s="427"/>
    </row>
    <row r="35" spans="2:13">
      <c r="F35" s="431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226</v>
      </c>
      <c r="I36" s="432" t="s">
        <v>111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112</v>
      </c>
      <c r="E37" s="443" t="s">
        <v>110</v>
      </c>
      <c r="F37" s="443" t="s">
        <v>227</v>
      </c>
      <c r="I37" s="612" t="s">
        <v>238</v>
      </c>
      <c r="J37" s="612"/>
      <c r="L37" s="612" t="s">
        <v>239</v>
      </c>
      <c r="M37" s="612"/>
    </row>
    <row r="38" spans="2:13" s="443" customFormat="1" ht="15.6" customHeight="1">
      <c r="E38" s="612" t="s">
        <v>240</v>
      </c>
      <c r="F38" s="612"/>
      <c r="I38" s="612"/>
      <c r="J38" s="612"/>
      <c r="L38" s="612"/>
      <c r="M38" s="612"/>
    </row>
    <row r="39" spans="2:13" s="443" customFormat="1">
      <c r="E39" s="612"/>
      <c r="F39" s="612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I61" sqref="I61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624" t="s">
        <v>67</v>
      </c>
      <c r="B1" s="624"/>
      <c r="C1" s="624"/>
      <c r="D1" s="624"/>
      <c r="E1" s="624"/>
      <c r="F1" s="624"/>
    </row>
    <row r="2" spans="1:7" ht="29.25" customHeight="1">
      <c r="A2" s="625" t="str">
        <f>+'Ekamut-caxs'!A7:D7</f>
        <v xml:space="preserve">«Երևանի Շենգավիթ վարչական շրջանի թիվ 5 մշակույթի կենտրոն» ՀՈԱԿ-ի </v>
      </c>
      <c r="B2" s="625"/>
      <c r="C2" s="625"/>
      <c r="D2" s="625"/>
      <c r="E2" s="625"/>
      <c r="F2" s="625"/>
    </row>
    <row r="3" spans="1:7" ht="34.950000000000003" customHeight="1">
      <c r="A3" s="625" t="s">
        <v>237</v>
      </c>
      <c r="B3" s="625"/>
      <c r="C3" s="625"/>
      <c r="D3" s="625"/>
      <c r="E3" s="625"/>
      <c r="F3" s="625"/>
    </row>
    <row r="4" spans="1:7" ht="15.6">
      <c r="G4" s="482" t="s">
        <v>244</v>
      </c>
    </row>
    <row r="5" spans="1:7" ht="14.4" thickBot="1"/>
    <row r="6" spans="1:7" ht="55.2">
      <c r="A6" s="293" t="s">
        <v>3</v>
      </c>
      <c r="B6" s="294" t="s">
        <v>241</v>
      </c>
      <c r="C6" s="295" t="s">
        <v>180</v>
      </c>
      <c r="D6" s="293" t="s">
        <v>120</v>
      </c>
      <c r="E6" s="294" t="s">
        <v>181</v>
      </c>
      <c r="F6" s="295" t="s">
        <v>233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SUM(D8:D10)</f>
        <v>0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/>
      <c r="C8" s="303"/>
      <c r="D8" s="301"/>
      <c r="E8" s="304"/>
      <c r="F8" s="305"/>
    </row>
    <row r="9" spans="1:7" ht="25.5" customHeight="1">
      <c r="A9" s="301">
        <v>1.2</v>
      </c>
      <c r="B9" s="302"/>
      <c r="C9" s="303"/>
      <c r="D9" s="301"/>
      <c r="E9" s="304"/>
      <c r="F9" s="305"/>
    </row>
    <row r="10" spans="1:7" ht="25.5" customHeight="1">
      <c r="A10" s="301">
        <v>1.3</v>
      </c>
      <c r="B10" s="302"/>
      <c r="C10" s="303"/>
      <c r="D10" s="301"/>
      <c r="E10" s="304"/>
      <c r="F10" s="305"/>
    </row>
    <row r="11" spans="1:7" s="300" customFormat="1" ht="42" customHeight="1">
      <c r="A11" s="296">
        <v>2</v>
      </c>
      <c r="B11" s="297"/>
      <c r="C11" s="298">
        <f>SUM(C12:C14)</f>
        <v>0</v>
      </c>
      <c r="D11" s="296">
        <f>SUM(D12:D14)</f>
        <v>0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/>
      <c r="C12" s="303"/>
      <c r="D12" s="301"/>
      <c r="E12" s="304"/>
      <c r="F12" s="305"/>
    </row>
    <row r="13" spans="1:7" ht="21.75" customHeight="1">
      <c r="A13" s="301">
        <v>2.2000000000000002</v>
      </c>
      <c r="B13" s="302"/>
      <c r="C13" s="303"/>
      <c r="D13" s="301"/>
      <c r="E13" s="304"/>
      <c r="F13" s="305"/>
    </row>
    <row r="14" spans="1:7" ht="21.75" customHeight="1">
      <c r="A14" s="301">
        <v>2.2999999999999998</v>
      </c>
      <c r="B14" s="302"/>
      <c r="C14" s="303"/>
      <c r="D14" s="301"/>
      <c r="E14" s="304"/>
      <c r="F14" s="305"/>
    </row>
    <row r="15" spans="1:7" s="300" customFormat="1" ht="37.5" customHeight="1">
      <c r="A15" s="296">
        <v>3</v>
      </c>
      <c r="B15" s="297"/>
      <c r="C15" s="298">
        <f>SUM(C16:C18)</f>
        <v>0</v>
      </c>
      <c r="D15" s="296">
        <f>SUM(D16:D18)</f>
        <v>0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D7+D11+D15+D19</f>
        <v>0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71" t="s">
        <v>236</v>
      </c>
      <c r="D25" s="472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3" t="s">
        <v>2</v>
      </c>
      <c r="D28" s="626" t="str">
        <f>+'Ekamut-caxs'!D68</f>
        <v>Գ. Շիրինյան</v>
      </c>
      <c r="E28" s="626"/>
    </row>
    <row r="29" spans="1:6" ht="11.25" customHeight="1">
      <c r="B29" s="310" t="s">
        <v>4</v>
      </c>
      <c r="D29" s="627" t="s">
        <v>5</v>
      </c>
      <c r="E29" s="627"/>
    </row>
    <row r="30" spans="1:6" ht="24" customHeight="1">
      <c r="B30" s="300" t="s">
        <v>6</v>
      </c>
      <c r="D30" s="626" t="str">
        <f>+'Ekamut-caxs'!D70</f>
        <v>Հ. Մելիքյան</v>
      </c>
      <c r="E30" s="626"/>
    </row>
    <row r="31" spans="1:6" ht="16.5" customHeight="1">
      <c r="B31" s="292" t="s">
        <v>182</v>
      </c>
      <c r="D31" s="623" t="s">
        <v>5</v>
      </c>
      <c r="E31" s="623"/>
    </row>
    <row r="32" spans="1:6" ht="16.2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4" workbookViewId="0">
      <selection activeCell="I61" sqref="I61"/>
    </sheetView>
  </sheetViews>
  <sheetFormatPr defaultRowHeight="18"/>
  <cols>
    <col min="1" max="1" width="3.33203125" customWidth="1"/>
    <col min="2" max="2" width="18.6640625" style="527" customWidth="1"/>
    <col min="3" max="4" width="14" style="528" customWidth="1"/>
    <col min="5" max="5" width="8.5546875" style="528" bestFit="1" customWidth="1"/>
    <col min="6" max="6" width="10.33203125" style="528" hidden="1" customWidth="1"/>
    <col min="7" max="7" width="6.109375" style="528" customWidth="1"/>
    <col min="8" max="8" width="6.5546875" style="528" customWidth="1"/>
    <col min="9" max="9" width="17.44140625" style="528" customWidth="1"/>
    <col min="10" max="10" width="9.109375" style="526"/>
    <col min="11" max="11" width="15.44140625" customWidth="1"/>
    <col min="12" max="19" width="11.109375" customWidth="1"/>
  </cols>
  <sheetData>
    <row r="1" spans="1:10" ht="23.4">
      <c r="A1" s="628" t="s">
        <v>249</v>
      </c>
      <c r="B1" s="628"/>
      <c r="C1" s="628"/>
      <c r="D1" s="628"/>
      <c r="E1" s="628"/>
      <c r="F1" s="628"/>
      <c r="G1" s="628"/>
      <c r="H1" s="628"/>
      <c r="I1" s="628"/>
    </row>
    <row r="2" spans="1:10">
      <c r="F2" s="529"/>
      <c r="I2" s="529" t="s">
        <v>275</v>
      </c>
    </row>
    <row r="3" spans="1:10">
      <c r="C3" s="629"/>
      <c r="D3" s="629"/>
      <c r="E3" s="629"/>
    </row>
    <row r="4" spans="1:10" ht="27.6">
      <c r="A4" s="530" t="s">
        <v>250</v>
      </c>
      <c r="B4" s="531" t="s">
        <v>251</v>
      </c>
      <c r="C4" s="532" t="s">
        <v>252</v>
      </c>
      <c r="D4" s="533" t="s">
        <v>253</v>
      </c>
      <c r="E4" s="534" t="s">
        <v>254</v>
      </c>
      <c r="F4" s="535" t="s">
        <v>255</v>
      </c>
      <c r="G4" s="536" t="s">
        <v>256</v>
      </c>
      <c r="H4" s="535" t="s">
        <v>257</v>
      </c>
      <c r="I4" s="535" t="s">
        <v>258</v>
      </c>
    </row>
    <row r="5" spans="1:10" ht="21">
      <c r="A5" s="537">
        <v>1</v>
      </c>
      <c r="B5" s="538" t="s">
        <v>259</v>
      </c>
      <c r="C5" s="539">
        <v>19</v>
      </c>
      <c r="D5" s="539">
        <v>8000</v>
      </c>
      <c r="E5" s="540"/>
      <c r="F5" s="540"/>
      <c r="G5" s="540"/>
      <c r="H5" s="541"/>
      <c r="I5" s="540">
        <f>C5*D5</f>
        <v>152000</v>
      </c>
      <c r="J5" s="542"/>
    </row>
    <row r="6" spans="1:10" ht="21">
      <c r="A6" s="537">
        <v>2</v>
      </c>
      <c r="B6" s="538" t="s">
        <v>260</v>
      </c>
      <c r="C6" s="539">
        <v>27</v>
      </c>
      <c r="D6" s="539">
        <v>8000</v>
      </c>
      <c r="E6" s="540"/>
      <c r="F6" s="540"/>
      <c r="G6" s="540"/>
      <c r="H6" s="541"/>
      <c r="I6" s="540">
        <f t="shared" ref="I6:I16" si="0">C6*D6</f>
        <v>216000</v>
      </c>
    </row>
    <row r="7" spans="1:10" ht="21">
      <c r="A7" s="537">
        <v>3</v>
      </c>
      <c r="B7" s="538" t="s">
        <v>261</v>
      </c>
      <c r="C7" s="543">
        <v>17</v>
      </c>
      <c r="D7" s="543">
        <v>8000</v>
      </c>
      <c r="E7" s="540"/>
      <c r="F7" s="540"/>
      <c r="G7" s="540"/>
      <c r="H7" s="541"/>
      <c r="I7" s="540">
        <f t="shared" si="0"/>
        <v>136000</v>
      </c>
    </row>
    <row r="8" spans="1:10" ht="21">
      <c r="A8" s="537">
        <v>4</v>
      </c>
      <c r="B8" s="538" t="s">
        <v>262</v>
      </c>
      <c r="C8" s="543">
        <v>32</v>
      </c>
      <c r="D8" s="543">
        <v>8000</v>
      </c>
      <c r="E8" s="540"/>
      <c r="F8" s="540"/>
      <c r="G8" s="540"/>
      <c r="H8" s="541"/>
      <c r="I8" s="540">
        <f t="shared" si="0"/>
        <v>256000</v>
      </c>
    </row>
    <row r="9" spans="1:10" ht="21">
      <c r="A9" s="537">
        <v>5</v>
      </c>
      <c r="B9" s="538" t="s">
        <v>263</v>
      </c>
      <c r="C9" s="539">
        <v>30</v>
      </c>
      <c r="D9" s="539">
        <v>8000</v>
      </c>
      <c r="E9" s="540"/>
      <c r="F9" s="540"/>
      <c r="G9" s="540"/>
      <c r="H9" s="541"/>
      <c r="I9" s="540">
        <f t="shared" si="0"/>
        <v>240000</v>
      </c>
    </row>
    <row r="10" spans="1:10" ht="21">
      <c r="A10" s="537">
        <v>6</v>
      </c>
      <c r="B10" s="538" t="s">
        <v>264</v>
      </c>
      <c r="C10" s="539">
        <v>7</v>
      </c>
      <c r="D10" s="539">
        <v>8000</v>
      </c>
      <c r="E10" s="540"/>
      <c r="F10" s="540"/>
      <c r="G10" s="540"/>
      <c r="H10" s="541"/>
      <c r="I10" s="540">
        <f t="shared" si="0"/>
        <v>56000</v>
      </c>
    </row>
    <row r="11" spans="1:10" ht="21">
      <c r="A11" s="537">
        <v>7</v>
      </c>
      <c r="B11" s="538" t="s">
        <v>265</v>
      </c>
      <c r="C11" s="539">
        <v>28</v>
      </c>
      <c r="D11" s="539">
        <v>8000</v>
      </c>
      <c r="E11" s="540"/>
      <c r="F11" s="540"/>
      <c r="G11" s="540"/>
      <c r="H11" s="541"/>
      <c r="I11" s="540">
        <f t="shared" si="0"/>
        <v>224000</v>
      </c>
    </row>
    <row r="12" spans="1:10" ht="21">
      <c r="A12" s="537">
        <v>8</v>
      </c>
      <c r="B12" s="538" t="s">
        <v>266</v>
      </c>
      <c r="C12" s="539">
        <v>10</v>
      </c>
      <c r="D12" s="539">
        <v>8000</v>
      </c>
      <c r="E12" s="540"/>
      <c r="F12" s="540"/>
      <c r="G12" s="540"/>
      <c r="H12" s="541"/>
      <c r="I12" s="540">
        <f t="shared" si="0"/>
        <v>80000</v>
      </c>
    </row>
    <row r="13" spans="1:10" ht="21">
      <c r="A13" s="537">
        <v>9</v>
      </c>
      <c r="B13" s="538" t="s">
        <v>267</v>
      </c>
      <c r="C13" s="539">
        <v>21</v>
      </c>
      <c r="D13" s="544">
        <v>8000</v>
      </c>
      <c r="E13" s="545"/>
      <c r="F13" s="545"/>
      <c r="G13" s="545"/>
      <c r="H13" s="546"/>
      <c r="I13" s="540">
        <f t="shared" si="0"/>
        <v>168000</v>
      </c>
    </row>
    <row r="14" spans="1:10" ht="31.2">
      <c r="A14" s="537">
        <v>10</v>
      </c>
      <c r="B14" s="547" t="s">
        <v>268</v>
      </c>
      <c r="C14" s="539">
        <v>21</v>
      </c>
      <c r="D14" s="544">
        <v>8000</v>
      </c>
      <c r="E14" s="545"/>
      <c r="F14" s="545"/>
      <c r="G14" s="545"/>
      <c r="H14" s="546"/>
      <c r="I14" s="540">
        <f t="shared" si="0"/>
        <v>168000</v>
      </c>
    </row>
    <row r="15" spans="1:10" s="551" customFormat="1" ht="31.2">
      <c r="A15" s="537">
        <v>11</v>
      </c>
      <c r="B15" s="547" t="s">
        <v>269</v>
      </c>
      <c r="C15" s="543">
        <v>12</v>
      </c>
      <c r="D15" s="543">
        <v>8000</v>
      </c>
      <c r="E15" s="548"/>
      <c r="F15" s="548"/>
      <c r="G15" s="548"/>
      <c r="H15" s="549"/>
      <c r="I15" s="540">
        <f t="shared" si="0"/>
        <v>96000</v>
      </c>
      <c r="J15" s="550"/>
    </row>
    <row r="16" spans="1:10" s="551" customFormat="1" ht="27.6">
      <c r="A16" s="537">
        <v>12</v>
      </c>
      <c r="B16" s="552" t="s">
        <v>270</v>
      </c>
      <c r="C16" s="543">
        <v>6</v>
      </c>
      <c r="D16" s="543">
        <v>8000</v>
      </c>
      <c r="E16" s="548"/>
      <c r="F16" s="548"/>
      <c r="G16" s="548"/>
      <c r="H16" s="548"/>
      <c r="I16" s="540">
        <f t="shared" si="0"/>
        <v>48000</v>
      </c>
      <c r="J16" s="550"/>
    </row>
    <row r="17" spans="2:9" ht="25.8">
      <c r="B17" s="553" t="s">
        <v>90</v>
      </c>
      <c r="C17" s="554">
        <f>SUM(C5:C16)</f>
        <v>230</v>
      </c>
      <c r="D17" s="554"/>
      <c r="E17" s="554">
        <f>SUM(E5:E15)</f>
        <v>0</v>
      </c>
      <c r="F17" s="554">
        <f>SUM(F5:F16)</f>
        <v>0</v>
      </c>
      <c r="G17" s="554">
        <f>SUM(G5:G15)</f>
        <v>0</v>
      </c>
      <c r="H17" s="554">
        <f>SUM(H5:H15)</f>
        <v>0</v>
      </c>
      <c r="I17" s="554">
        <f>SUM(I5:I16)</f>
        <v>1840000</v>
      </c>
    </row>
    <row r="19" spans="2:9" ht="21">
      <c r="G19" s="555"/>
      <c r="H19" s="555"/>
      <c r="I19" s="556">
        <v>1840</v>
      </c>
    </row>
    <row r="20" spans="2:9">
      <c r="I20" s="557">
        <v>10</v>
      </c>
    </row>
    <row r="21" spans="2:9">
      <c r="I21" s="557">
        <f>I19*I20</f>
        <v>18400</v>
      </c>
    </row>
    <row r="22" spans="2:9">
      <c r="I22" s="557"/>
    </row>
  </sheetData>
  <mergeCells count="2">
    <mergeCell ref="A1:I1"/>
    <mergeCell ref="C3:E3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633GA52+PNKD2nk/p+0SwT3PTUnM6Gn6dXj8eGzAJ1k=</DigestValue>
    </Reference>
    <Reference Type="http://www.w3.org/2000/09/xmldsig#Object" URI="#idOfficeObject">
      <DigestMethod Algorithm="http://www.w3.org/2001/04/xmlenc#sha256"/>
      <DigestValue>vNNsJOfAFZAhbDxyoL90++3ZOC7/GzW7+x9Rz31uo/8=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Dj5EVkSRD09uRa72tH3b1lmQXEcQ94IvPkbfOKfAE1E=</DigestValue>
    </Reference>
    <Reference Type="http://www.w3.org/2000/09/xmldsig#Object" URI="#idValidSigLnImg">
      <DigestMethod Algorithm="http://www.w3.org/2001/04/xmlenc#sha256"/>
      <DigestValue>CqX/N6SMew7S/qx6l8BGu8YkYk8uC50pxNeHSvKYFIA=</DigestValue>
    </Reference>
    <Reference Type="http://www.w3.org/2000/09/xmldsig#Object" URI="#idInvalidSigLnImg">
      <DigestMethod Algorithm="http://www.w3.org/2001/04/xmlenc#sha256"/>
      <DigestValue>Y+zP8zaxt0r6t5JxWhqePPNb0Q9rElUbx9lXlmPwGJk=</DigestValue>
    </Reference>
  </SignedInfo>
  <SignatureValue>hZXrXjzopE8DtqvaU/h0ecdj9TPznoc4AtodD0zkBtTVTfS1cwOyEyJN3pCWIcyCZ0Hn24n9tseI
KIL8jjOR91dZxMmx/izcEkBLXE8jJkxFGms9nDAnXwuPYrUkaef+o22gztuTYaONNyOt9BFZx6JA
VYeMSi34R70xc85eKB4ARNDHOrtkvgOSA0BjRNlptgK3jhYMb6WBXcCtKwIpqRZf39BJOiYPbjA3
Q1Wp19nKSeFPgbnX25Yyas1GAgA/YOsDXJYmVYtdXUlFHc9ZtXI/l9P9DZys5jCBRsZ2MxsVcWW0
85cZ0hF0UPya49ySPsfHRPpbWh4vt/2HwnnUUA==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cbxv5Q8hiw9KUlIlo6PPn7u3m8KJmks3hYwykayZGWU=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kv6C9h7OadVhLR/9y1MWiBvQ7FBENwZzTYOUvcFOS50=</DigestValue>
      </Reference>
      <Reference URI="/xl/drawings/vmlDrawing2.vml?ContentType=application/vnd.openxmlformats-officedocument.vmlDrawing">
        <DigestMethod Algorithm="http://www.w3.org/2001/04/xmlenc#sha256"/>
        <DigestValue>y3BNKdGfU93LZzyTkNvVVCuEWQ08EUI9mFE3Lgjn4aU=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tyWKpuac+bjuVyzxrYIpqGeu6DYgJNPz1iimbDoALOw=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krRvpGmDHCTE0/v5czIXRO1BSajYCfKhrsEy+Cqkmzg=</DigestValue>
      </Reference>
      <Reference URI="/xl/sharedStrings.xml?ContentType=application/vnd.openxmlformats-officedocument.spreadsheetml.sharedStrings+xml">
        <DigestMethod Algorithm="http://www.w3.org/2001/04/xmlenc#sha256"/>
        <DigestValue>s9T7Z6xafkcPhufBfMGl1jx1RqUZpbcR5ij+gZtI4f4=</DigestValue>
      </Reference>
      <Reference URI="/xl/styles.xml?ContentType=application/vnd.openxmlformats-officedocument.spreadsheetml.styles+xml">
        <DigestMethod Algorithm="http://www.w3.org/2001/04/xmlenc#sha256"/>
        <DigestValue>GBPT7aF+fTeQBRC2CxXR7X2Bdi0dkfP0Seyx/WPB/V4=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NynNMXoEd3A8N+omJPdXyU85/p6KjZLuA2i5D7uJJi8=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OYv29IcNoQEKpMALHvo8bUeibnA7vjPx9+Jsb6ERQI4=</DigestValue>
      </Reference>
      <Reference URI="/xl/worksheets/sheet2.xml?ContentType=application/vnd.openxmlformats-officedocument.spreadsheetml.worksheet+xml">
        <DigestMethod Algorithm="http://www.w3.org/2001/04/xmlenc#sha256"/>
        <DigestValue>d/OedcxpWuAFOUtuWdG88UcE7qcKcKwJdQjHN43P4Bg=</DigestValue>
      </Reference>
      <Reference URI="/xl/worksheets/sheet3.xml?ContentType=application/vnd.openxmlformats-officedocument.spreadsheetml.worksheet+xml">
        <DigestMethod Algorithm="http://www.w3.org/2001/04/xmlenc#sha256"/>
        <DigestValue>AJhidXu3YKtp7i99X2PUBN1iveI/TYHVPyLfFTc5N10=</DigestValue>
      </Reference>
      <Reference URI="/xl/worksheets/sheet4.xml?ContentType=application/vnd.openxmlformats-officedocument.spreadsheetml.worksheet+xml">
        <DigestMethod Algorithm="http://www.w3.org/2001/04/xmlenc#sha256"/>
        <DigestValue>OdxtjH87AaKWxRHZEXb5Rp87Vdn5rJUGP2Iw8c2/85A=</DigestValue>
      </Reference>
      <Reference URI="/xl/worksheets/sheet5.xml?ContentType=application/vnd.openxmlformats-officedocument.spreadsheetml.worksheet+xml">
        <DigestMethod Algorithm="http://www.w3.org/2001/04/xmlenc#sha256"/>
        <DigestValue>2rB9MEXQPROGvv5touoh1Qn4Xn3zNeyxLHVCKuwR1ek=</DigestValue>
      </Reference>
      <Reference URI="/xl/worksheets/sheet6.xml?ContentType=application/vnd.openxmlformats-officedocument.spreadsheetml.worksheet+xml">
        <DigestMethod Algorithm="http://www.w3.org/2001/04/xmlenc#sha256"/>
        <DigestValue>2AgYFCvOPMxeIuWOgOZP9yHo3aAvNmOyE8UlRWgw7cY=</DigestValue>
      </Reference>
      <Reference URI="/xl/worksheets/sheet7.xml?ContentType=application/vnd.openxmlformats-officedocument.spreadsheetml.worksheet+xml">
        <DigestMethod Algorithm="http://www.w3.org/2001/04/xmlenc#sha256"/>
        <DigestValue>d2D3METs4aSUrMJz5QnPdjFe06wENrpc28BwdO/T930=</DigestValue>
      </Reference>
      <Reference URI="/xl/worksheets/sheet8.xml?ContentType=application/vnd.openxmlformats-officedocument.spreadsheetml.worksheet+xml">
        <DigestMethod Algorithm="http://www.w3.org/2001/04/xmlenc#sha256"/>
        <DigestValue>cVhcy21RzeWBBPQ9kZHnwb7rwClBMib2UG9JjtUWazA=</DigestValue>
      </Reference>
      <Reference URI="/xl/worksheets/sheet9.xml?ContentType=application/vnd.openxmlformats-officedocument.spreadsheetml.worksheet+xml">
        <DigestMethod Algorithm="http://www.w3.org/2001/04/xmlenc#sha256"/>
        <DigestValue>6uXi2XMekeXL51Ca8Mnj3Si3200qV286mYUu8hIPmYY=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{A841C605-9DDA-4A8E-81DC-70ADE2C1FBCA}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2023-04-03T17:02:24Z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L16lAAAAEwAAAAAAAABIAAAAAAAAAMwuEnj6fwAAkPMuePp/AAAAMxJ4+n8AAAEAAAAAAAAAWFgSePp/AAAAAAL3+n8AAAAAAAAAAAAAAAAAAAAAAAAAuC9epQAAAIDQUTxrAgAA2+Db9Pp/AAAwuS9epQAAAMm5L16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IuXqUAAAAAAQAAAAAAAIg+//T6fwAAAAAAAAAAAAAJAAAAAAAAAEgUQkprAgAASMGBd/p/AAAAAAAAAAAAAAAAAAAAAAAAFpNsFtJPAAAYJC5epQAAAAAAAAAAAAAA0OwkSmsCAACA0FE8awIAAEAlLl4AAAAAAAAAAAAAAAAHAAAAAAAAAGiJVEprAgAAfCQuXqUAAAC5JC5epQAAAHHN1/T6fwAAAQAAAGsCAADwJy5eAAAAAITuVsKwSwAAAAAAAAAAAACA0FE8awIAANvg2/T6fwAAICQuXqUAAAC5JC5epQAAAJD2JEpr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abRVawIAAMBptFUCAAAAiD7/9Pp/AAAAAAAAAAAAAJnranb6fwAAAAAAAPp/AAAAAAAAAAAAAAAAAAAAAAAAAAAAAAAAAADWlGwW0k8AAAAAAAAAAAAAwGm0VWsCAADg////AAAAAIDQUTxrAgAAGCouXgAAAAAAAAAAAAAAAAYAAAAAAAAAIAAAAAAAAAA8KS5epQAAAHkpLl6lAAAAcc3X9Pp/AADgLS5epQAAAAAAAAAAAAAAIP9nSmsCAAC4YfR2+n8AAIDQUTxrAgAA2+Db9Pp/AADgKC5epQAAAHkpLl6lAAAAcFeBTWsCAAAAAAAAZHYACAAAAAAlAAAADAAAAAMAAAAYAAAADAAAAAAAAAASAAAADAAAAAEAAAAWAAAADAAAAAgAAABUAAAAVAAAAAoAAAAnAAAAHgAAAEoAAAABAAAAAMDGQb6ExkEKAAAASwAAAAEAAABMAAAABAAAAAkAAAAnAAAAIAAAAEsAAABQAAAAWAB0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RI+///////kGgAAAAABBMAC/WBzAgAAjBH3///////fWYw81c8AAMi2PEprAgAA2IAvXqUAAAAwkqtVawIAAOB+L16lAAAAwAL9YAAAAAAwkqtVawIAAKzvB/X6fwAAAAAAAAAAAADb4Nv0+n8AABB/L16lAAAAZAAAAAAAAAAIACZVa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L16lAAAAEwAAAAAAAABIAAAAAAAAAMwuEnj6fwAAkPMuePp/AAAAMxJ4+n8AAAEAAAAAAAAAWFgSePp/AAAAAAL3+n8AAAAAAAAAAAAAAAAAAAAAAAAAuC9epQAAAIDQUTxrAgAA2+Db9Pp/AAAwuS9epQAAAMm5L16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i5epQAAAAABAAAAAAAAiD7/9Pp/AAAAAAAAAAAAAAkAAAAAAAAASBRCSmsCAABIwYF3+n8AAAAAAAAAAAAAAAAAAAAAAAAWk2wW0k8AABgkLl6lAAAAAAAAAAAAAADQ7CRKawIAAIDQUTxrAgAAQCUuXgAAAAAAAAAAAAAAAAcAAAAAAAAAaIlUSmsCAAB8JC5epQAAALkkLl6lAAAAcc3X9Pp/AAABAAAAawIAAPAnLl4AAAAAhO5WwrBLAAAAAAAAAAAAAIDQUTxrAgAA2+Db9Pp/AAAgJC5epQAAALkkLl6lAAAAkPYkSm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ptFVrAgAAwGm0VQIAAACIPv/0+n8AAAAAAAAAAAAAmetqdvp/AAAAAAAA+n8AAAAAAAAAAAAAAAAAAAAAAAAAAAAAAAAAANaUbBbSTwAAAAAAAAAAAADAabRVawIAAOD///8AAAAAgNBRPGsCAAAYKi5eAAAAAAAAAAAAAAAABgAAAAAAAAAgAAAAAAAAADwpLl6lAAAAeSkuXqUAAABxzdf0+n8AAOAtLl6lAAAAAAAAAAAAAAAg/2dKawIAALhh9Hb6fwAAgNBRPGsCAADb4Nv0+n8AAOAoLl6lAAAAeSkuXqUAAABwV4FNawIAAAAAAABkdgAIAAAAACUAAAAMAAAAAwAAABgAAAAMAAAAAAAAABIAAAAMAAAAAQAAABYAAAAMAAAACAAAAFQAAABUAAAACgAAACcAAAAeAAAASgAAAAEAAAAAwMZBvoTGQQoAAABLAAAAAQAAAEwAAAAEAAAACQAAACcAAAAgAAAASwAAAFAAAABYAEWv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8vXqUAAAAAAAAAAAAAAAAAAAAAAAAAAAAAAAAAAABQNmtVawIAAAgAAAAAAAAAgXwI9fp/AACAMhhaawIAAAAAAAAAAAAAAQAAAAAAAAAAAAAAAAAAAAEAAABrAgAA48AA7fp/AADtETD//////+QaAAAAAAEEwAL9YHMCAACMEff//////99ZjDzVzwAAyLY8SmsCAADYgC9epQAAADCSq1VrAgAA4H4vXqUAAADAAv1gAAAAADCSq1VrAgAArO8H9fp/AAAAAAAAAAAAANvg2/T6fwAAEH8vXqUAAABkAAAAAAAAAAgAOlVr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3X+yeFVArpZBr1q0RZhNZ58jb6qibO+NtKAQ8Pzk96c=</DigestValue>
    </Reference>
    <Reference Type="http://www.w3.org/2000/09/xmldsig#Object" URI="#idOfficeObject">
      <DigestMethod Algorithm="http://www.w3.org/2001/04/xmlenc#sha256"/>
      <DigestValue>GZhhJ0ChnzIF1hjKaF3tZTjRjlLZ6gnJFYMQ4Jnz0b0=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iNpqJyoJ8zYWQHq505GGDUF9JsNX9fACJe9Sv57o2ys=</DigestValue>
    </Reference>
    <Reference Type="http://www.w3.org/2000/09/xmldsig#Object" URI="#idValidSigLnImg">
      <DigestMethod Algorithm="http://www.w3.org/2001/04/xmlenc#sha256"/>
      <DigestValue>vbXPUZITcib5FW1tOHmenVQkqqdZQoJwiI/s32Odjpw=</DigestValue>
    </Reference>
    <Reference Type="http://www.w3.org/2000/09/xmldsig#Object" URI="#idInvalidSigLnImg">
      <DigestMethod Algorithm="http://www.w3.org/2001/04/xmlenc#sha256"/>
      <DigestValue>APoIaYx3+uyRl4jtYvAtHOomdqHJXuV/FHDeBl+XGHY=</DigestValue>
    </Reference>
  </SignedInfo>
  <SignatureValue>U6Y8nqOjTzJEqxaMXGpkAUuFr9HhLvi9v7aobOFvDVfEKOgBm3CNEQehOeHdF9OEt5v0za9LGFsb
4XYobdZRbbA8YZubJhd5uGHWj0w6qzeJw0N6s+sVAoK8PR+S/uaKd0wQHw/nqYR5JKwdJk5qbDW+
ppJgYNm9pzq757tkcFgqrTWB3mzlGYMecHyCZudXP/KlCixf4sEJuFwVwQ+ZO4CBDgjwOkRc/lef
OHKbXgXK1SIMtZTZwyNVZ23M2KQ/bty/3RtxOktNXlFjQTCHGvOMZ1JRGFOn+7BO/M1XuZc+FgfL
dy1revKRFjxPDCyEhzuclcSS3PVV9686Bj8MWg==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cbxv5Q8hiw9KUlIlo6PPn7u3m8KJmks3hYwykayZGWU=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kv6C9h7OadVhLR/9y1MWiBvQ7FBENwZzTYOUvcFOS50=</DigestValue>
      </Reference>
      <Reference URI="/xl/drawings/vmlDrawing2.vml?ContentType=application/vnd.openxmlformats-officedocument.vmlDrawing">
        <DigestMethod Algorithm="http://www.w3.org/2001/04/xmlenc#sha256"/>
        <DigestValue>y3BNKdGfU93LZzyTkNvVVCuEWQ08EUI9mFE3Lgjn4aU=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tyWKpuac+bjuVyzxrYIpqGeu6DYgJNPz1iimbDoALOw=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krRvpGmDHCTE0/v5czIXRO1BSajYCfKhrsEy+Cqkmzg=</DigestValue>
      </Reference>
      <Reference URI="/xl/sharedStrings.xml?ContentType=application/vnd.openxmlformats-officedocument.spreadsheetml.sharedStrings+xml">
        <DigestMethod Algorithm="http://www.w3.org/2001/04/xmlenc#sha256"/>
        <DigestValue>s9T7Z6xafkcPhufBfMGl1jx1RqUZpbcR5ij+gZtI4f4=</DigestValue>
      </Reference>
      <Reference URI="/xl/styles.xml?ContentType=application/vnd.openxmlformats-officedocument.spreadsheetml.styles+xml">
        <DigestMethod Algorithm="http://www.w3.org/2001/04/xmlenc#sha256"/>
        <DigestValue>GBPT7aF+fTeQBRC2CxXR7X2Bdi0dkfP0Seyx/WPB/V4=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NynNMXoEd3A8N+omJPdXyU85/p6KjZLuA2i5D7uJJi8=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OYv29IcNoQEKpMALHvo8bUeibnA7vjPx9+Jsb6ERQI4=</DigestValue>
      </Reference>
      <Reference URI="/xl/worksheets/sheet2.xml?ContentType=application/vnd.openxmlformats-officedocument.spreadsheetml.worksheet+xml">
        <DigestMethod Algorithm="http://www.w3.org/2001/04/xmlenc#sha256"/>
        <DigestValue>d/OedcxpWuAFOUtuWdG88UcE7qcKcKwJdQjHN43P4Bg=</DigestValue>
      </Reference>
      <Reference URI="/xl/worksheets/sheet3.xml?ContentType=application/vnd.openxmlformats-officedocument.spreadsheetml.worksheet+xml">
        <DigestMethod Algorithm="http://www.w3.org/2001/04/xmlenc#sha256"/>
        <DigestValue>AJhidXu3YKtp7i99X2PUBN1iveI/TYHVPyLfFTc5N10=</DigestValue>
      </Reference>
      <Reference URI="/xl/worksheets/sheet4.xml?ContentType=application/vnd.openxmlformats-officedocument.spreadsheetml.worksheet+xml">
        <DigestMethod Algorithm="http://www.w3.org/2001/04/xmlenc#sha256"/>
        <DigestValue>OdxtjH87AaKWxRHZEXb5Rp87Vdn5rJUGP2Iw8c2/85A=</DigestValue>
      </Reference>
      <Reference URI="/xl/worksheets/sheet5.xml?ContentType=application/vnd.openxmlformats-officedocument.spreadsheetml.worksheet+xml">
        <DigestMethod Algorithm="http://www.w3.org/2001/04/xmlenc#sha256"/>
        <DigestValue>2rB9MEXQPROGvv5touoh1Qn4Xn3zNeyxLHVCKuwR1ek=</DigestValue>
      </Reference>
      <Reference URI="/xl/worksheets/sheet6.xml?ContentType=application/vnd.openxmlformats-officedocument.spreadsheetml.worksheet+xml">
        <DigestMethod Algorithm="http://www.w3.org/2001/04/xmlenc#sha256"/>
        <DigestValue>2AgYFCvOPMxeIuWOgOZP9yHo3aAvNmOyE8UlRWgw7cY=</DigestValue>
      </Reference>
      <Reference URI="/xl/worksheets/sheet7.xml?ContentType=application/vnd.openxmlformats-officedocument.spreadsheetml.worksheet+xml">
        <DigestMethod Algorithm="http://www.w3.org/2001/04/xmlenc#sha256"/>
        <DigestValue>d2D3METs4aSUrMJz5QnPdjFe06wENrpc28BwdO/T930=</DigestValue>
      </Reference>
      <Reference URI="/xl/worksheets/sheet8.xml?ContentType=application/vnd.openxmlformats-officedocument.spreadsheetml.worksheet+xml">
        <DigestMethod Algorithm="http://www.w3.org/2001/04/xmlenc#sha256"/>
        <DigestValue>cVhcy21RzeWBBPQ9kZHnwb7rwClBMib2UG9JjtUWazA=</DigestValue>
      </Reference>
      <Reference URI="/xl/worksheets/sheet9.xml?ContentType=application/vnd.openxmlformats-officedocument.spreadsheetml.worksheet+xml">
        <DigestMethod Algorithm="http://www.w3.org/2001/04/xmlenc#sha256"/>
        <DigestValue>6uXi2XMekeXL51Ca8Mnj3Si3200qV286mYUu8hIPmYY=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{47D53B77-7ABE-4E3B-8356-197BB332ECEA}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2023-04-03T17:02:38Z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L16lAAAAEwAAAAAAAABIAAAAAAAAAMwuEnj6fwAAkPMuePp/AAAAMxJ4+n8AAAEAAAAAAAAAWFgSePp/AAAAAAL3+n8AAAAAAAAAAAAAAAAAAAAAAAAAuC9epQAAAIDQUTxrAgAA2+Db9Pp/AAAwuS9epQAAAMm5L16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IuXqUAAAAAAQAAAAAAAIg+//T6fwAAAAAAAAAAAAAJAAAAAAAAAEgUQkprAgAASMGBd/p/AAAAAAAAAAAAAAAAAAAAAAAAFpNsFtJPAAAYJC5epQAAAAAAAAAAAAAA0OwkSmsCAACA0FE8awIAAEAlLl4AAAAAAAAAAAAAAAAHAAAAAAAAAGiJVEprAgAAfCQuXqUAAAC5JC5epQAAAHHN1/T6fwAAAQAAAGsCAADwJy5eAAAAAITuVsKwSwAAAAAAAAAAAACA0FE8awIAANvg2/T6fwAAICQuXqUAAAC5JC5epQAAAJD2JEpr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abRVawIAAMBptFUCAAAAiD7/9Pp/AAAAAAAAAAAAAJnranb6fwAAAAAAAPp/AAAAAAAAAAAAAAAAAAAAAAAAAAAAAAAAAADWlGwW0k8AAAAAAAAAAAAAwGm0VWsCAADg////AAAAAIDQUTxrAgAAGCouXgAAAAAAAAAAAAAAAAYAAAAAAAAAIAAAAAAAAAA8KS5epQAAAHkpLl6lAAAAcc3X9Pp/AADgLS5epQAAAAAAAAAAAAAAIP9nSmsCAAC4YfR2+n8AAIDQUTxrAgAA2+Db9Pp/AADgKC5epQAAAHkpLl6lAAAAcFeBTW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BOF///////kGgAAAAABBGAMHGFzAgAAjBH3///////fWYw81c8AAMi2PEprAgAA2IAvXqUAAAAwkqtVawIAAOB+L16lAAAAYAwcYQAAAAAwkqtVawIAAKzvB/X6fwAAAAAAAAAAAADb4Nv0+n8AABB/L16lAAAAZAAAAAAAAAAIAAVFa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L16lAAAAEwAAAAAAAABIAAAAAAAAAMwuEnj6fwAAkPMuePp/AAAAMxJ4+n8AAAEAAAAAAAAAWFgSePp/AAAAAAL3+n8AAAAAAAAAAAAAAAAAAAAAAAAAuC9epQAAAIDQUTxrAgAA2+Db9Pp/AAAwuS9epQAAAMm5L16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i5epQAAAAABAAAAAAAAiD7/9Pp/AAAAAAAAAAAAAAkAAAAAAAAASBRCSmsCAABIwYF3+n8AAAAAAAAAAAAAAAAAAAAAAAAWk2wW0k8AABgkLl6lAAAAAAAAAAAAAADQ7CRKawIAAIDQUTxrAgAAQCUuXgAAAAAAAAAAAAAAAAcAAAAAAAAAaIlUSmsCAAB8JC5epQAAALkkLl6lAAAAcc3X9Pp/AAABAAAAawIAAPAnLl4AAAAAhO5WwrBLAAAAAAAAAAAAAIDQUTxrAgAA2+Db9Pp/AAAgJC5epQAAALkkLl6lAAAAkPYkSm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ptFVrAgAAwGm0VQIAAACIPv/0+n8AAAAAAAAAAAAAmetqdvp/AAAAAAAA+n8AAAAAAAAAAAAAAAAAAAAAAAAAAAAAAAAAANaUbBbSTwAAAAAAAAAAAADAabRVawIAAOD///8AAAAAgNBRPGsCAAAYKi5eAAAAAAAAAAAAAAAABgAAAAAAAAAgAAAAAAAAADwpLl6lAAAAeSkuXqUAAABxzdf0+n8AAOAtLl6lAAAAAAAAAAAAAAAg/2dKawIAALhh9Hb6fwAAgNBRPGsCAADb4Nv0+n8AAOAoLl6lAAAAeSkuXqUAAABwV4FNa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8vXqUAAAAAAAAAAAAAAAAAAAAAAAAAAAAAAAAAAADQ9uFVawIAAAgAAAAAAAAAgXwI9fp/AACAMhhaawIAAAAAAAAAAAAAAQAAAAAAAAAAAPc5awIAAAEAAABrAgAA48AA7fp/AAAaFNX//////+QaAAAAAAEEYAwcYXMCAACMEff//////99ZjDzVzwAAyLY8SmsCAADYgC9epQAAADCSq1VrAgAA4H4vXqUAAABgDBxhAAAAADCSq1VrAgAArO8H9fp/AAAAAAAAAAAAANvg2/T6fwAAEH8vXqUAAABkAAAAAAAAAAgABkVr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2023-03-28T06:05:55Z</cp:lastPrinted>
  <dcterms:created xsi:type="dcterms:W3CDTF">1996-10-14T23:33:28Z</dcterms:created>
  <dcterms:modified xsi:type="dcterms:W3CDTF">2023-03-28T13:38:03Z</dcterms:modified>
</cp:coreProperties>
</file>